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2BFC8E9A-9F16-41F6-BBA9-526ADE7BE6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Y39" i="6"/>
  <c r="Z39" i="7"/>
  <c r="Y39" i="7"/>
  <c r="Z39" i="8"/>
  <c r="Z39" i="9"/>
  <c r="Z39" i="10"/>
  <c r="Z39" i="11"/>
  <c r="Y39" i="11"/>
  <c r="Z39" i="12"/>
  <c r="Y39" i="12"/>
  <c r="Z39" i="13"/>
  <c r="Z39" i="14"/>
  <c r="Y39" i="14"/>
  <c r="Z39" i="15"/>
  <c r="Z39" i="16"/>
  <c r="Y39" i="16"/>
  <c r="Z39" i="17"/>
  <c r="Z39" i="18"/>
  <c r="Z39" i="19"/>
  <c r="Z39" i="20"/>
  <c r="Z39" i="21"/>
  <c r="Z39" i="22"/>
  <c r="Z39" i="23"/>
  <c r="Z39" i="25"/>
  <c r="Y39" i="25"/>
  <c r="Z39" i="27"/>
  <c r="Y39" i="27"/>
  <c r="Z39" i="28"/>
  <c r="Z39" i="29"/>
  <c r="Z39" i="30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J39" i="25"/>
  <c r="W39" i="26"/>
  <c r="Y39" i="26" s="1"/>
  <c r="Z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J39" i="1"/>
  <c r="G38" i="4"/>
  <c r="G40" i="4" s="1"/>
  <c r="H39" i="4" s="1"/>
  <c r="H40" i="4" s="1"/>
  <c r="I39" i="4" s="1"/>
  <c r="F38" i="4"/>
  <c r="F40" i="4" s="1"/>
  <c r="E38" i="7"/>
  <c r="E40" i="7" s="1"/>
  <c r="R38" i="9"/>
  <c r="Q38" i="9"/>
  <c r="R38" i="12"/>
  <c r="Q38" i="12"/>
  <c r="AA38" i="15"/>
  <c r="AA40" i="15" s="1"/>
  <c r="C38" i="15"/>
  <c r="C40" i="15" s="1"/>
  <c r="H38" i="16"/>
  <c r="D38" i="16"/>
  <c r="D40" i="16" s="1"/>
  <c r="M38" i="18"/>
  <c r="J38" i="18"/>
  <c r="R38" i="19"/>
  <c r="R38" i="20"/>
  <c r="P38" i="24"/>
  <c r="M38" i="24"/>
  <c r="M38" i="26"/>
  <c r="Y38" i="27"/>
  <c r="Y40" i="27" s="1"/>
  <c r="V38" i="27"/>
  <c r="V38" i="28"/>
  <c r="U38" i="28"/>
  <c r="U38" i="29"/>
  <c r="T38" i="29"/>
  <c r="F38" i="29"/>
  <c r="F40" i="2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F38" i="7" s="1"/>
  <c r="F40" i="7" s="1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Y38" i="15" s="1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Y38" i="16" s="1"/>
  <c r="Y40" i="16" s="1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I38" i="17" s="1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S38" i="20" s="1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S38" i="21" s="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C38" i="21" s="1"/>
  <c r="C40" i="21" s="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K38" i="22" s="1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T38" i="23" s="1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D38" i="23" s="1"/>
  <c r="D40" i="23" s="1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U38" i="25" s="1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E38" i="25" s="1"/>
  <c r="E40" i="25" s="1"/>
  <c r="D36" i="25"/>
  <c r="C36" i="25"/>
  <c r="AA36" i="26"/>
  <c r="Y36" i="26"/>
  <c r="Z36" i="26" s="1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V38" i="21" s="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N38" i="22" s="1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W38" i="23" s="1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I40" i="23" s="1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H38" i="25" s="1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P38" i="26" s="1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I38" i="27" s="1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I38" i="28" s="1"/>
  <c r="H27" i="28"/>
  <c r="H38" i="28" s="1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H38" i="29" s="1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Z17" i="4" s="1"/>
  <c r="W17" i="4"/>
  <c r="W38" i="4" s="1"/>
  <c r="V17" i="4"/>
  <c r="V38" i="4" s="1"/>
  <c r="U17" i="4"/>
  <c r="T17" i="4"/>
  <c r="T38" i="4" s="1"/>
  <c r="S17" i="4"/>
  <c r="S38" i="4" s="1"/>
  <c r="R17" i="4"/>
  <c r="Q17" i="4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I17" i="4"/>
  <c r="H17" i="4"/>
  <c r="H38" i="4" s="1"/>
  <c r="G17" i="4"/>
  <c r="F17" i="4"/>
  <c r="E17" i="4"/>
  <c r="D17" i="4"/>
  <c r="D38" i="4" s="1"/>
  <c r="D40" i="4" s="1"/>
  <c r="C17" i="4"/>
  <c r="C38" i="4" s="1"/>
  <c r="C40" i="4" s="1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T17" i="6"/>
  <c r="T38" i="6" s="1"/>
  <c r="S17" i="6"/>
  <c r="S38" i="6" s="1"/>
  <c r="R17" i="6"/>
  <c r="Q17" i="6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X17" i="7"/>
  <c r="X38" i="7" s="1"/>
  <c r="X40" i="7" s="1"/>
  <c r="W17" i="7"/>
  <c r="W38" i="7" s="1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Z17" i="9"/>
  <c r="Y17" i="9"/>
  <c r="Y38" i="9" s="1"/>
  <c r="Y40" i="9" s="1"/>
  <c r="X17" i="9"/>
  <c r="X38" i="9" s="1"/>
  <c r="W17" i="9"/>
  <c r="V17" i="9"/>
  <c r="V38" i="9" s="1"/>
  <c r="U17" i="9"/>
  <c r="U38" i="9" s="1"/>
  <c r="T17" i="9"/>
  <c r="S17" i="9"/>
  <c r="R17" i="9"/>
  <c r="Q17" i="9"/>
  <c r="P17" i="9"/>
  <c r="P38" i="9" s="1"/>
  <c r="O17" i="9"/>
  <c r="N17" i="9"/>
  <c r="N38" i="9" s="1"/>
  <c r="M17" i="9"/>
  <c r="M38" i="9" s="1"/>
  <c r="L17" i="9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X17" i="10"/>
  <c r="Z17" i="10" s="1"/>
  <c r="W17" i="10"/>
  <c r="W38" i="10" s="1"/>
  <c r="V17" i="10"/>
  <c r="V38" i="10" s="1"/>
  <c r="U17" i="10"/>
  <c r="U38" i="10" s="1"/>
  <c r="T17" i="10"/>
  <c r="S17" i="10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S17" i="11"/>
  <c r="R17" i="11"/>
  <c r="R38" i="11" s="1"/>
  <c r="Q17" i="11"/>
  <c r="Q38" i="11" s="1"/>
  <c r="P17" i="11"/>
  <c r="O17" i="11"/>
  <c r="N17" i="11"/>
  <c r="N38" i="11" s="1"/>
  <c r="M17" i="11"/>
  <c r="M38" i="11" s="1"/>
  <c r="L17" i="11"/>
  <c r="K17" i="1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X17" i="12"/>
  <c r="W17" i="12"/>
  <c r="V17" i="12"/>
  <c r="V38" i="12" s="1"/>
  <c r="U17" i="12"/>
  <c r="U38" i="12" s="1"/>
  <c r="T17" i="12"/>
  <c r="S17" i="12"/>
  <c r="R17" i="12"/>
  <c r="Q17" i="12"/>
  <c r="P17" i="12"/>
  <c r="O17" i="12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S17" i="14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C17" i="14"/>
  <c r="AA17" i="15"/>
  <c r="Y17" i="15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Z17" i="16" s="1"/>
  <c r="X17" i="16"/>
  <c r="X38" i="16" s="1"/>
  <c r="W17" i="16"/>
  <c r="W38" i="16" s="1"/>
  <c r="V17" i="16"/>
  <c r="U17" i="16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H40" i="16" s="1"/>
  <c r="I39" i="16" s="1"/>
  <c r="F17" i="16"/>
  <c r="E17" i="16"/>
  <c r="D17" i="16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U17" i="17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T17" i="19"/>
  <c r="S17" i="19"/>
  <c r="R17" i="19"/>
  <c r="Q17" i="19"/>
  <c r="Q38" i="19" s="1"/>
  <c r="P17" i="19"/>
  <c r="P38" i="19" s="1"/>
  <c r="O17" i="19"/>
  <c r="O38" i="19" s="1"/>
  <c r="N17" i="19"/>
  <c r="M17" i="19"/>
  <c r="L17" i="19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T17" i="20"/>
  <c r="S17" i="20"/>
  <c r="R17" i="20"/>
  <c r="Q17" i="20"/>
  <c r="Q38" i="20" s="1"/>
  <c r="P17" i="20"/>
  <c r="P38" i="20" s="1"/>
  <c r="O17" i="20"/>
  <c r="O38" i="20" s="1"/>
  <c r="N17" i="20"/>
  <c r="M17" i="20"/>
  <c r="L17" i="20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S17" i="2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E17" i="21"/>
  <c r="D17" i="21"/>
  <c r="C17" i="21"/>
  <c r="AA17" i="22"/>
  <c r="AA38" i="22" s="1"/>
  <c r="AA40" i="22" s="1"/>
  <c r="Y17" i="22"/>
  <c r="Y38" i="22" s="1"/>
  <c r="Y40" i="22" s="1"/>
  <c r="X17" i="22"/>
  <c r="W17" i="22"/>
  <c r="V17" i="22"/>
  <c r="U17" i="22"/>
  <c r="U38" i="22" s="1"/>
  <c r="T17" i="22"/>
  <c r="S17" i="22"/>
  <c r="R17" i="22"/>
  <c r="R38" i="22" s="1"/>
  <c r="Q17" i="22"/>
  <c r="Q38" i="22" s="1"/>
  <c r="P17" i="22"/>
  <c r="P38" i="22" s="1"/>
  <c r="O17" i="22"/>
  <c r="N17" i="22"/>
  <c r="M17" i="22"/>
  <c r="M38" i="22" s="1"/>
  <c r="L17" i="22"/>
  <c r="K17" i="22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T17" i="23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X17" i="25"/>
  <c r="W17" i="25"/>
  <c r="W38" i="25" s="1"/>
  <c r="V17" i="25"/>
  <c r="U17" i="25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X38" i="26" s="1"/>
  <c r="X40" i="26" s="1"/>
  <c r="W17" i="26"/>
  <c r="V17" i="26"/>
  <c r="U17" i="26"/>
  <c r="U38" i="26" s="1"/>
  <c r="T17" i="26"/>
  <c r="T38" i="26" s="1"/>
  <c r="S17" i="26"/>
  <c r="S38" i="26" s="1"/>
  <c r="R17" i="26"/>
  <c r="R38" i="26" s="1"/>
  <c r="Q17" i="26"/>
  <c r="P17" i="26"/>
  <c r="O17" i="26"/>
  <c r="N17" i="26"/>
  <c r="M17" i="26"/>
  <c r="L17" i="26"/>
  <c r="L38" i="26" s="1"/>
  <c r="K17" i="26"/>
  <c r="K38" i="26" s="1"/>
  <c r="J17" i="26"/>
  <c r="J38" i="26" s="1"/>
  <c r="I17" i="26"/>
  <c r="H17" i="26"/>
  <c r="H38" i="26" s="1"/>
  <c r="G17" i="26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Z17" i="31" s="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15" l="1"/>
  <c r="C38" i="22"/>
  <c r="C40" i="22" s="1"/>
  <c r="S38" i="22"/>
  <c r="K38" i="21"/>
  <c r="C38" i="20"/>
  <c r="C40" i="20" s="1"/>
  <c r="K38" i="20"/>
  <c r="C38" i="19"/>
  <c r="C40" i="19" s="1"/>
  <c r="K38" i="19"/>
  <c r="S38" i="19"/>
  <c r="K38" i="14"/>
  <c r="S38" i="14"/>
  <c r="C38" i="11"/>
  <c r="C40" i="11" s="1"/>
  <c r="K38" i="11"/>
  <c r="Z27" i="28"/>
  <c r="Z27" i="27"/>
  <c r="Z27" i="26"/>
  <c r="Z27" i="25"/>
  <c r="Z27" i="24"/>
  <c r="I40" i="1"/>
  <c r="L38" i="23"/>
  <c r="X40" i="1"/>
  <c r="Z40" i="1" s="1"/>
  <c r="Z38" i="1"/>
  <c r="H40" i="31"/>
  <c r="I39" i="31" s="1"/>
  <c r="I40" i="31" s="1"/>
  <c r="J40" i="31" s="1"/>
  <c r="H40" i="30"/>
  <c r="I39" i="30" s="1"/>
  <c r="I40" i="30" s="1"/>
  <c r="N38" i="21"/>
  <c r="V38" i="20"/>
  <c r="V38" i="19"/>
  <c r="F38" i="16"/>
  <c r="F40" i="16" s="1"/>
  <c r="N38" i="16"/>
  <c r="V38" i="16"/>
  <c r="O38" i="23"/>
  <c r="O38" i="22"/>
  <c r="I40" i="21"/>
  <c r="I40" i="18"/>
  <c r="H40" i="17"/>
  <c r="I39" i="17" s="1"/>
  <c r="I40" i="17" s="1"/>
  <c r="J40" i="17" s="1"/>
  <c r="I40" i="16"/>
  <c r="J40" i="16" s="1"/>
  <c r="Z36" i="31"/>
  <c r="F38" i="22"/>
  <c r="F40" i="22" s="1"/>
  <c r="V38" i="22"/>
  <c r="F38" i="20"/>
  <c r="F40" i="20" s="1"/>
  <c r="N38" i="20"/>
  <c r="F38" i="19"/>
  <c r="F40" i="19" s="1"/>
  <c r="X40" i="24"/>
  <c r="Z40" i="24" s="1"/>
  <c r="Z38" i="24"/>
  <c r="G38" i="22"/>
  <c r="G40" i="22" s="1"/>
  <c r="H39" i="22" s="1"/>
  <c r="H40" i="22" s="1"/>
  <c r="I39" i="22" s="1"/>
  <c r="I40" i="22" s="1"/>
  <c r="W38" i="22"/>
  <c r="X38" i="23"/>
  <c r="Z17" i="23"/>
  <c r="Z17" i="22"/>
  <c r="X38" i="22"/>
  <c r="Z17" i="21"/>
  <c r="X38" i="21"/>
  <c r="Z17" i="20"/>
  <c r="X38" i="20"/>
  <c r="Z17" i="19"/>
  <c r="X38" i="19"/>
  <c r="Z17" i="18"/>
  <c r="X38" i="18"/>
  <c r="X38" i="17"/>
  <c r="Z17" i="17"/>
  <c r="X40" i="16"/>
  <c r="Z40" i="16" s="1"/>
  <c r="Z38" i="16"/>
  <c r="X38" i="25"/>
  <c r="Z17" i="26"/>
  <c r="I38" i="25"/>
  <c r="Q38" i="25"/>
  <c r="Y38" i="25"/>
  <c r="Y40" i="25" s="1"/>
  <c r="F38" i="18"/>
  <c r="F40" i="18" s="1"/>
  <c r="N38" i="18"/>
  <c r="V38" i="18"/>
  <c r="F38" i="17"/>
  <c r="F40" i="17" s="1"/>
  <c r="N38" i="17"/>
  <c r="V38" i="17"/>
  <c r="E38" i="16"/>
  <c r="E40" i="16" s="1"/>
  <c r="M38" i="16"/>
  <c r="U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5"/>
  <c r="Z27" i="4"/>
  <c r="Z27" i="3"/>
  <c r="Z27" i="2"/>
  <c r="G38" i="14"/>
  <c r="G40" i="14" s="1"/>
  <c r="H39" i="14" s="1"/>
  <c r="W38" i="14"/>
  <c r="G38" i="13"/>
  <c r="G40" i="13" s="1"/>
  <c r="H39" i="13" s="1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N38" i="8"/>
  <c r="M38" i="7"/>
  <c r="U38" i="7"/>
  <c r="E38" i="6"/>
  <c r="E40" i="6" s="1"/>
  <c r="M38" i="6"/>
  <c r="U38" i="6"/>
  <c r="E38" i="5"/>
  <c r="E40" i="5" s="1"/>
  <c r="E38" i="4"/>
  <c r="E40" i="4" s="1"/>
  <c r="M38" i="4"/>
  <c r="U38" i="4"/>
  <c r="E38" i="3"/>
  <c r="E40" i="3" s="1"/>
  <c r="M38" i="3"/>
  <c r="U38" i="3"/>
  <c r="E38" i="2"/>
  <c r="E40" i="2" s="1"/>
  <c r="X38" i="28"/>
  <c r="F38" i="26"/>
  <c r="F40" i="26" s="1"/>
  <c r="N38" i="26"/>
  <c r="V38" i="26"/>
  <c r="AA38" i="18"/>
  <c r="AA40" i="18" s="1"/>
  <c r="J38" i="17"/>
  <c r="R38" i="17"/>
  <c r="X38" i="15"/>
  <c r="X40" i="15" s="1"/>
  <c r="Z40" i="15" s="1"/>
  <c r="H38" i="14"/>
  <c r="P38" i="14"/>
  <c r="Z17" i="14"/>
  <c r="X38" i="14"/>
  <c r="H38" i="13"/>
  <c r="P38" i="13"/>
  <c r="P38" i="12"/>
  <c r="Z17" i="12"/>
  <c r="X38" i="12"/>
  <c r="H38" i="11"/>
  <c r="P38" i="11"/>
  <c r="Z17" i="11"/>
  <c r="X38" i="11"/>
  <c r="H38" i="10"/>
  <c r="P38" i="10"/>
  <c r="Z38" i="9"/>
  <c r="X40" i="9"/>
  <c r="Z40" i="9" s="1"/>
  <c r="G38" i="8"/>
  <c r="G40" i="8" s="1"/>
  <c r="H39" i="8" s="1"/>
  <c r="H40" i="8" s="1"/>
  <c r="I39" i="8" s="1"/>
  <c r="I40" i="8" s="1"/>
  <c r="O38" i="8"/>
  <c r="W38" i="8"/>
  <c r="V38" i="7"/>
  <c r="X38" i="29"/>
  <c r="H40" i="29"/>
  <c r="I39" i="29" s="1"/>
  <c r="I40" i="29" s="1"/>
  <c r="H40" i="28"/>
  <c r="I39" i="28" s="1"/>
  <c r="I40" i="28" s="1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K39" i="26" s="1"/>
  <c r="O38" i="26"/>
  <c r="W38" i="26"/>
  <c r="F38" i="25"/>
  <c r="F40" i="25" s="1"/>
  <c r="N38" i="25"/>
  <c r="V38" i="25"/>
  <c r="C38" i="18"/>
  <c r="C40" i="18" s="1"/>
  <c r="K38" i="18"/>
  <c r="S38" i="18"/>
  <c r="AA38" i="17"/>
  <c r="AA40" i="17" s="1"/>
  <c r="J38" i="16"/>
  <c r="R38" i="16"/>
  <c r="I38" i="15"/>
  <c r="I40" i="15" s="1"/>
  <c r="Z17" i="15"/>
  <c r="Y40" i="12"/>
  <c r="Y40" i="10"/>
  <c r="X40" i="8"/>
  <c r="Z40" i="8" s="1"/>
  <c r="Z38" i="8"/>
  <c r="H40" i="5"/>
  <c r="I39" i="5" s="1"/>
  <c r="H40" i="3"/>
  <c r="I39" i="3" s="1"/>
  <c r="I40" i="3" s="1"/>
  <c r="H40" i="2"/>
  <c r="I39" i="2" s="1"/>
  <c r="Z36" i="5"/>
  <c r="X38" i="30"/>
  <c r="X38" i="4"/>
  <c r="Z17" i="27"/>
  <c r="X38" i="27"/>
  <c r="H40" i="25"/>
  <c r="I39" i="25" s="1"/>
  <c r="I40" i="25" s="1"/>
  <c r="F38" i="24"/>
  <c r="F40" i="24" s="1"/>
  <c r="N38" i="24"/>
  <c r="V38" i="24"/>
  <c r="E38" i="23"/>
  <c r="E40" i="23" s="1"/>
  <c r="M38" i="23"/>
  <c r="U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D38" i="19"/>
  <c r="D40" i="19" s="1"/>
  <c r="L38" i="19"/>
  <c r="T38" i="19"/>
  <c r="Z17" i="6"/>
  <c r="X38" i="6"/>
  <c r="Z17" i="5"/>
  <c r="X38" i="5"/>
  <c r="Z17" i="3"/>
  <c r="X38" i="3"/>
  <c r="Z17" i="2"/>
  <c r="X38" i="2"/>
  <c r="X38" i="13"/>
  <c r="X38" i="10"/>
  <c r="I38" i="26"/>
  <c r="Q38" i="26"/>
  <c r="Y38" i="26"/>
  <c r="H40" i="24"/>
  <c r="I39" i="24" s="1"/>
  <c r="I40" i="24" s="1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7"/>
  <c r="E40" i="17" s="1"/>
  <c r="M38" i="17"/>
  <c r="U38" i="17"/>
  <c r="C38" i="14"/>
  <c r="C40" i="14" s="1"/>
  <c r="C38" i="13"/>
  <c r="C40" i="13" s="1"/>
  <c r="K38" i="13"/>
  <c r="S38" i="13"/>
  <c r="C38" i="12"/>
  <c r="C40" i="12" s="1"/>
  <c r="K38" i="12"/>
  <c r="S38" i="12"/>
  <c r="S38" i="11"/>
  <c r="C38" i="10"/>
  <c r="C40" i="10" s="1"/>
  <c r="K38" i="10"/>
  <c r="S38" i="10"/>
  <c r="C38" i="9"/>
  <c r="C40" i="9" s="1"/>
  <c r="K38" i="9"/>
  <c r="S38" i="9"/>
  <c r="Z17" i="8"/>
  <c r="Z17" i="7"/>
  <c r="Y38" i="7"/>
  <c r="Y38" i="6"/>
  <c r="Y40" i="6" s="1"/>
  <c r="I38" i="5"/>
  <c r="Q38" i="5"/>
  <c r="Y38" i="5"/>
  <c r="Y40" i="5" s="1"/>
  <c r="I38" i="4"/>
  <c r="I40" i="4" s="1"/>
  <c r="Q38" i="4"/>
  <c r="Q38" i="3"/>
  <c r="Y38" i="3"/>
  <c r="Y40" i="3" s="1"/>
  <c r="I38" i="2"/>
  <c r="Q38" i="2"/>
  <c r="Y38" i="2"/>
  <c r="Y40" i="2" s="1"/>
  <c r="Y38" i="31"/>
  <c r="K39" i="23"/>
  <c r="J40" i="23"/>
  <c r="K39" i="7"/>
  <c r="J40" i="7"/>
  <c r="J40" i="29"/>
  <c r="K39" i="29"/>
  <c r="K39" i="12"/>
  <c r="J40" i="12"/>
  <c r="J40" i="25"/>
  <c r="K39" i="25"/>
  <c r="J40" i="22"/>
  <c r="K39" i="22"/>
  <c r="J40" i="19"/>
  <c r="K39" i="19"/>
  <c r="J40" i="3"/>
  <c r="K39" i="3"/>
  <c r="J40" i="28"/>
  <c r="K39" i="28"/>
  <c r="J40" i="6"/>
  <c r="K39" i="6"/>
  <c r="J40" i="30"/>
  <c r="K39" i="30"/>
  <c r="J40" i="27"/>
  <c r="K39" i="27"/>
  <c r="K39" i="16"/>
  <c r="K39" i="24"/>
  <c r="J40" i="24"/>
  <c r="J40" i="20"/>
  <c r="K39" i="20"/>
  <c r="J40" i="1"/>
  <c r="K39" i="1"/>
  <c r="J40" i="18"/>
  <c r="K39" i="18"/>
  <c r="K39" i="8"/>
  <c r="J40" i="8"/>
  <c r="J40" i="21"/>
  <c r="K39" i="21"/>
  <c r="K39" i="9"/>
  <c r="J40" i="4" l="1"/>
  <c r="K39" i="4"/>
  <c r="J40" i="15"/>
  <c r="K39" i="15"/>
  <c r="Z38" i="4"/>
  <c r="X40" i="4"/>
  <c r="Z40" i="4" s="1"/>
  <c r="Z38" i="22"/>
  <c r="X40" i="22"/>
  <c r="Z40" i="22" s="1"/>
  <c r="K39" i="11"/>
  <c r="K39" i="17"/>
  <c r="Z38" i="10"/>
  <c r="X40" i="10"/>
  <c r="Z40" i="10" s="1"/>
  <c r="Z38" i="6"/>
  <c r="X40" i="6"/>
  <c r="Z40" i="6" s="1"/>
  <c r="Z38" i="30"/>
  <c r="X40" i="30"/>
  <c r="Z40" i="30" s="1"/>
  <c r="Z38" i="13"/>
  <c r="X40" i="13"/>
  <c r="Z40" i="13" s="1"/>
  <c r="Z38" i="12"/>
  <c r="X40" i="12"/>
  <c r="Z40" i="12" s="1"/>
  <c r="Z38" i="28"/>
  <c r="X40" i="28"/>
  <c r="Z40" i="28" s="1"/>
  <c r="X40" i="19"/>
  <c r="Z40" i="19" s="1"/>
  <c r="Z38" i="19"/>
  <c r="J40" i="26"/>
  <c r="K39" i="31"/>
  <c r="Z38" i="2"/>
  <c r="X40" i="2"/>
  <c r="Z40" i="2" s="1"/>
  <c r="I40" i="2"/>
  <c r="Z38" i="25"/>
  <c r="X40" i="25"/>
  <c r="Z40" i="25" s="1"/>
  <c r="X40" i="23"/>
  <c r="Z40" i="23" s="1"/>
  <c r="Z38" i="23"/>
  <c r="Z38" i="17"/>
  <c r="X40" i="17"/>
  <c r="Z40" i="17" s="1"/>
  <c r="Z38" i="7"/>
  <c r="Y40" i="7"/>
  <c r="Z40" i="7" s="1"/>
  <c r="Z38" i="31"/>
  <c r="Y40" i="31"/>
  <c r="Z40" i="31" s="1"/>
  <c r="H40" i="13"/>
  <c r="I39" i="13" s="1"/>
  <c r="I40" i="13" s="1"/>
  <c r="Z38" i="20"/>
  <c r="X40" i="20"/>
  <c r="Z40" i="20" s="1"/>
  <c r="X40" i="3"/>
  <c r="Z40" i="3" s="1"/>
  <c r="Z38" i="3"/>
  <c r="I40" i="5"/>
  <c r="Z38" i="29"/>
  <c r="X40" i="29"/>
  <c r="Z40" i="29" s="1"/>
  <c r="H40" i="10"/>
  <c r="I39" i="10" s="1"/>
  <c r="I40" i="10" s="1"/>
  <c r="Z38" i="5"/>
  <c r="X40" i="5"/>
  <c r="Z40" i="5" s="1"/>
  <c r="Z38" i="14"/>
  <c r="X40" i="14"/>
  <c r="Z40" i="14" s="1"/>
  <c r="X40" i="18"/>
  <c r="Z40" i="18" s="1"/>
  <c r="Z38" i="18"/>
  <c r="Z38" i="26"/>
  <c r="Y40" i="26"/>
  <c r="Z40" i="26" s="1"/>
  <c r="X40" i="27"/>
  <c r="Z40" i="27" s="1"/>
  <c r="Z38" i="27"/>
  <c r="X40" i="11"/>
  <c r="Z40" i="11" s="1"/>
  <c r="Z38" i="11"/>
  <c r="H40" i="14"/>
  <c r="I39" i="14" s="1"/>
  <c r="I40" i="14" s="1"/>
  <c r="Z38" i="21"/>
  <c r="X40" i="21"/>
  <c r="Z40" i="21" s="1"/>
  <c r="Z38" i="15"/>
  <c r="N39" i="27"/>
  <c r="K40" i="27"/>
  <c r="L39" i="27" s="1"/>
  <c r="L40" i="27" s="1"/>
  <c r="M39" i="27" s="1"/>
  <c r="M40" i="27" s="1"/>
  <c r="N39" i="20"/>
  <c r="K40" i="20"/>
  <c r="L39" i="20" s="1"/>
  <c r="L40" i="20" s="1"/>
  <c r="M39" i="20" s="1"/>
  <c r="M40" i="20" s="1"/>
  <c r="N39" i="30"/>
  <c r="K40" i="30"/>
  <c r="L39" i="30" s="1"/>
  <c r="L40" i="30" s="1"/>
  <c r="M39" i="30" s="1"/>
  <c r="M40" i="30" s="1"/>
  <c r="N39" i="6"/>
  <c r="K40" i="6"/>
  <c r="L39" i="6" s="1"/>
  <c r="L40" i="6" s="1"/>
  <c r="M39" i="6" s="1"/>
  <c r="M40" i="6" s="1"/>
  <c r="N39" i="19"/>
  <c r="K40" i="19"/>
  <c r="L39" i="19" s="1"/>
  <c r="L40" i="19" s="1"/>
  <c r="M39" i="19" s="1"/>
  <c r="M40" i="19" s="1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24"/>
  <c r="K40" i="24"/>
  <c r="L39" i="24" s="1"/>
  <c r="L40" i="24" s="1"/>
  <c r="M39" i="24" s="1"/>
  <c r="M40" i="24" s="1"/>
  <c r="N39" i="23"/>
  <c r="K40" i="23"/>
  <c r="L39" i="23" s="1"/>
  <c r="L40" i="23" s="1"/>
  <c r="M39" i="23" s="1"/>
  <c r="M40" i="23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18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29"/>
  <c r="K40" i="29"/>
  <c r="L39" i="29" s="1"/>
  <c r="L40" i="29" s="1"/>
  <c r="M39" i="29" s="1"/>
  <c r="M40" i="29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K39" i="14" l="1"/>
  <c r="J40" i="14"/>
  <c r="J40" i="5"/>
  <c r="K39" i="5"/>
  <c r="J40" i="2"/>
  <c r="K39" i="2"/>
  <c r="J40" i="10"/>
  <c r="K39" i="10"/>
  <c r="J40" i="13"/>
  <c r="K39" i="13"/>
  <c r="N40" i="1"/>
  <c r="O39" i="1"/>
  <c r="N40" i="30"/>
  <c r="O39" i="30"/>
  <c r="O39" i="28"/>
  <c r="N40" i="28"/>
  <c r="O39" i="4"/>
  <c r="N40" i="4"/>
  <c r="N40" i="12"/>
  <c r="O39" i="12"/>
  <c r="N40" i="26"/>
  <c r="O39" i="26"/>
  <c r="N40" i="31"/>
  <c r="O39" i="31"/>
  <c r="N40" i="23"/>
  <c r="O39" i="23"/>
  <c r="N40" i="21"/>
  <c r="O39" i="21"/>
  <c r="N40" i="9"/>
  <c r="O39" i="9"/>
  <c r="N40" i="18"/>
  <c r="O39" i="18"/>
  <c r="O39" i="11"/>
  <c r="N40" i="11"/>
  <c r="O39" i="19"/>
  <c r="N40" i="19"/>
  <c r="O39" i="3"/>
  <c r="N40" i="3"/>
  <c r="N40" i="17"/>
  <c r="O39" i="17"/>
  <c r="N40" i="27"/>
  <c r="O39" i="27"/>
  <c r="N40" i="29"/>
  <c r="O39" i="29"/>
  <c r="N40" i="16"/>
  <c r="O39" i="16"/>
  <c r="O39" i="7"/>
  <c r="N40" i="7"/>
  <c r="O39" i="20"/>
  <c r="N40" i="20"/>
  <c r="N40" i="22"/>
  <c r="O39" i="22"/>
  <c r="N40" i="8"/>
  <c r="O39" i="8"/>
  <c r="N40" i="25"/>
  <c r="O39" i="25"/>
  <c r="N40" i="15"/>
  <c r="O39" i="15"/>
  <c r="N40" i="24"/>
  <c r="O39" i="24"/>
  <c r="N40" i="6"/>
  <c r="O39" i="6"/>
  <c r="N39" i="10" l="1"/>
  <c r="K40" i="10"/>
  <c r="L39" i="10" s="1"/>
  <c r="L40" i="10" s="1"/>
  <c r="M39" i="10" s="1"/>
  <c r="M40" i="10" s="1"/>
  <c r="K40" i="2"/>
  <c r="L39" i="2" s="1"/>
  <c r="L40" i="2" s="1"/>
  <c r="M39" i="2" s="1"/>
  <c r="M40" i="2" s="1"/>
  <c r="N39" i="2"/>
  <c r="N39" i="5"/>
  <c r="K40" i="5"/>
  <c r="L39" i="5" s="1"/>
  <c r="L40" i="5" s="1"/>
  <c r="M39" i="5" s="1"/>
  <c r="M40" i="5" s="1"/>
  <c r="K40" i="13"/>
  <c r="L39" i="13" s="1"/>
  <c r="L40" i="13" s="1"/>
  <c r="M39" i="13" s="1"/>
  <c r="M40" i="13" s="1"/>
  <c r="N39" i="13"/>
  <c r="N39" i="14"/>
  <c r="K40" i="14"/>
  <c r="L39" i="14" s="1"/>
  <c r="L40" i="14" s="1"/>
  <c r="M39" i="14" s="1"/>
  <c r="M40" i="14" s="1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O40" i="6"/>
  <c r="P39" i="6" s="1"/>
  <c r="P40" i="6" s="1"/>
  <c r="Q39" i="6" s="1"/>
  <c r="Q40" i="6" s="1"/>
  <c r="R39" i="6"/>
  <c r="O40" i="18"/>
  <c r="P39" i="18" s="1"/>
  <c r="P40" i="18" s="1"/>
  <c r="Q39" i="18" s="1"/>
  <c r="Q40" i="18" s="1"/>
  <c r="R39" i="18"/>
  <c r="O40" i="29"/>
  <c r="P39" i="29" s="1"/>
  <c r="P40" i="29" s="1"/>
  <c r="Q39" i="29" s="1"/>
  <c r="Q40" i="29" s="1"/>
  <c r="R39" i="29"/>
  <c r="R39" i="9"/>
  <c r="O40" i="9"/>
  <c r="P39" i="9" s="1"/>
  <c r="P40" i="9" s="1"/>
  <c r="Q39" i="9" s="1"/>
  <c r="Q40" i="9" s="1"/>
  <c r="O40" i="20"/>
  <c r="P39" i="20" s="1"/>
  <c r="P40" i="20" s="1"/>
  <c r="Q39" i="20" s="1"/>
  <c r="Q40" i="20" s="1"/>
  <c r="R39" i="20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O40" i="3"/>
  <c r="P39" i="3" s="1"/>
  <c r="P40" i="3" s="1"/>
  <c r="Q39" i="3" s="1"/>
  <c r="Q40" i="3" s="1"/>
  <c r="R39" i="3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O40" i="1"/>
  <c r="P39" i="1" s="1"/>
  <c r="P40" i="1" s="1"/>
  <c r="Q39" i="1" s="1"/>
  <c r="Q40" i="1" s="1"/>
  <c r="R39" i="1"/>
  <c r="O40" i="31"/>
  <c r="P39" i="31" s="1"/>
  <c r="P40" i="31" s="1"/>
  <c r="Q39" i="31" s="1"/>
  <c r="Q40" i="31" s="1"/>
  <c r="R39" i="31"/>
  <c r="O40" i="28"/>
  <c r="P39" i="28" s="1"/>
  <c r="P40" i="28" s="1"/>
  <c r="Q39" i="28" s="1"/>
  <c r="Q40" i="28" s="1"/>
  <c r="R39" i="28"/>
  <c r="O40" i="30"/>
  <c r="P39" i="30" s="1"/>
  <c r="P40" i="30" s="1"/>
  <c r="Q39" i="30" s="1"/>
  <c r="Q40" i="30" s="1"/>
  <c r="R39" i="30"/>
  <c r="O40" i="19"/>
  <c r="P39" i="19" s="1"/>
  <c r="P40" i="19" s="1"/>
  <c r="Q39" i="19" s="1"/>
  <c r="Q40" i="19" s="1"/>
  <c r="R39" i="19"/>
  <c r="O40" i="27"/>
  <c r="P39" i="27" s="1"/>
  <c r="P40" i="27" s="1"/>
  <c r="Q39" i="27" s="1"/>
  <c r="Q40" i="27" s="1"/>
  <c r="R39" i="27"/>
  <c r="N40" i="5" l="1"/>
  <c r="O39" i="5"/>
  <c r="O39" i="13"/>
  <c r="N40" i="13"/>
  <c r="O39" i="2"/>
  <c r="N40" i="2"/>
  <c r="N40" i="14"/>
  <c r="O39" i="14"/>
  <c r="O39" i="10"/>
  <c r="N40" i="10"/>
  <c r="S39" i="12"/>
  <c r="R40" i="12"/>
  <c r="R40" i="6"/>
  <c r="S39" i="6"/>
  <c r="R40" i="24"/>
  <c r="S39" i="24"/>
  <c r="R40" i="21"/>
  <c r="S39" i="21"/>
  <c r="S39" i="31"/>
  <c r="R40" i="31"/>
  <c r="R40" i="22"/>
  <c r="S39" i="22"/>
  <c r="R40" i="29"/>
  <c r="S39" i="29"/>
  <c r="S39" i="8"/>
  <c r="R40" i="8"/>
  <c r="R40" i="28"/>
  <c r="S39" i="28"/>
  <c r="R40" i="23"/>
  <c r="S39" i="23"/>
  <c r="R40" i="9"/>
  <c r="S39" i="9"/>
  <c r="R40" i="3"/>
  <c r="S39" i="3"/>
  <c r="R40" i="16"/>
  <c r="S39" i="16"/>
  <c r="S39" i="4"/>
  <c r="R40" i="4"/>
  <c r="R40" i="20"/>
  <c r="S39" i="20"/>
  <c r="R40" i="19"/>
  <c r="S39" i="19"/>
  <c r="R40" i="11"/>
  <c r="S39" i="11"/>
  <c r="R40" i="15"/>
  <c r="S39" i="15"/>
  <c r="R40" i="7"/>
  <c r="S39" i="7"/>
  <c r="R40" i="27"/>
  <c r="S39" i="27"/>
  <c r="R40" i="30"/>
  <c r="S39" i="30"/>
  <c r="S39" i="1"/>
  <c r="R40" i="1"/>
  <c r="R40" i="26"/>
  <c r="S39" i="26"/>
  <c r="R40" i="17"/>
  <c r="S39" i="17"/>
  <c r="R40" i="18"/>
  <c r="S39" i="18"/>
  <c r="R40" i="25"/>
  <c r="S39" i="25"/>
  <c r="R39" i="14" l="1"/>
  <c r="O40" i="14"/>
  <c r="P39" i="14" s="1"/>
  <c r="P40" i="14" s="1"/>
  <c r="Q39" i="14" s="1"/>
  <c r="Q40" i="14" s="1"/>
  <c r="R39" i="13"/>
  <c r="O40" i="13"/>
  <c r="P39" i="13" s="1"/>
  <c r="P40" i="13" s="1"/>
  <c r="Q39" i="13" s="1"/>
  <c r="Q40" i="13" s="1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O40" i="10"/>
  <c r="P39" i="10" s="1"/>
  <c r="P40" i="10" s="1"/>
  <c r="Q39" i="10" s="1"/>
  <c r="Q40" i="10" s="1"/>
  <c r="R39" i="10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31"/>
  <c r="S40" i="31"/>
  <c r="T39" i="31" s="1"/>
  <c r="T40" i="31" s="1"/>
  <c r="U39" i="31" s="1"/>
  <c r="U40" i="31" s="1"/>
  <c r="V40" i="31" s="1"/>
  <c r="W40" i="31" s="1"/>
  <c r="V39" i="29"/>
  <c r="S40" i="29"/>
  <c r="T39" i="29" s="1"/>
  <c r="T40" i="29" s="1"/>
  <c r="U39" i="29" s="1"/>
  <c r="U40" i="29" s="1"/>
  <c r="V40" i="29" s="1"/>
  <c r="W40" i="29" s="1"/>
  <c r="V39" i="25"/>
  <c r="S40" i="25"/>
  <c r="T39" i="25" s="1"/>
  <c r="T40" i="25" s="1"/>
  <c r="U39" i="25" s="1"/>
  <c r="U40" i="25" s="1"/>
  <c r="V40" i="25" s="1"/>
  <c r="W40" i="25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26"/>
  <c r="S40" i="26"/>
  <c r="T39" i="26" s="1"/>
  <c r="T40" i="26" s="1"/>
  <c r="U39" i="26" s="1"/>
  <c r="U40" i="26" s="1"/>
  <c r="V40" i="26" s="1"/>
  <c r="W40" i="26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27"/>
  <c r="S40" i="27"/>
  <c r="T39" i="27" s="1"/>
  <c r="T40" i="27" s="1"/>
  <c r="U39" i="27" s="1"/>
  <c r="U40" i="27" s="1"/>
  <c r="V40" i="27" s="1"/>
  <c r="W40" i="27" s="1"/>
  <c r="V39" i="8"/>
  <c r="S40" i="8"/>
  <c r="T39" i="8" s="1"/>
  <c r="T40" i="8" s="1"/>
  <c r="U39" i="8" s="1"/>
  <c r="U40" i="8" s="1"/>
  <c r="V40" i="8" s="1"/>
  <c r="W40" i="8" s="1"/>
  <c r="S39" i="2" l="1"/>
  <c r="R40" i="2"/>
  <c r="S39" i="13"/>
  <c r="R40" i="13"/>
  <c r="S39" i="14"/>
  <c r="R40" i="14"/>
  <c r="S39" i="5"/>
  <c r="R40" i="5"/>
  <c r="S39" i="10"/>
  <c r="R40" i="10"/>
  <c r="V39" i="5" l="1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S40" i="10"/>
  <c r="T39" i="10" s="1"/>
  <c r="T40" i="10" s="1"/>
  <c r="U39" i="10" s="1"/>
  <c r="U40" i="10" s="1"/>
  <c r="V40" i="10" s="1"/>
  <c r="W40" i="10" s="1"/>
  <c r="V39" i="10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<sst xmlns="http://schemas.openxmlformats.org/spreadsheetml/2006/main" count="3255" uniqueCount="96">
  <si>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</si>
  <si>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</si>
  <si>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</si>
  <si>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</si>
  <si>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</si>
  <si>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</si>
  <si>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</si>
  <si>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</si>
  <si>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</si>
  <si>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</si>
  <si>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</si>
  <si>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</si>
  <si>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</si>
  <si>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</si>
  <si>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</si>
  <si>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</si>
  <si>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</si>
  <si>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</si>
  <si>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</si>
  <si>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</si>
  <si>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</si>
  <si>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</si>
  <si>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</si>
  <si>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</si>
  <si>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</si>
  <si>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</si>
  <si>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</si>
  <si>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</si>
  <si>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</si>
  <si>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</si>
  <si>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</si>
  <si>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</si>
  <si>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</si>
  <si>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</si>
  <si>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</si>
  <si>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</si>
  <si>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</si>
  <si>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</si>
  <si>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</si>
  <si>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</si>
  <si>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</si>
  <si>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</si>
  <si>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</si>
  <si>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</si>
  <si>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</si>
  <si>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</si>
  <si>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</si>
  <si>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</si>
  <si>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</si>
  <si>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</si>
  <si>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</si>
  <si>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</si>
  <si>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</si>
  <si>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</si>
  <si>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</si>
  <si>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</si>
  <si>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</si>
  <si>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</si>
  <si>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</si>
  <si>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</si>
  <si>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</si>
  <si>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</si>
  <si>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</si>
  <si>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2nd Quarter ended 31 December 2025 (Figures Finalised as at 2026/01/30)</t>
  </si>
  <si>
    <t>Western Cape: Cederberg (WC012) - Table C7 Quarterly Budgeted Cash Flows ( Waste management                                   ) for 2nd Quarter ended 31 December 2025 (Figures Finalised as at 2026/01/30)</t>
  </si>
  <si>
    <t>Western Cape: Bergrivier (WC013) - Table C7 Quarterly Budgeted Cash Flows ( Waste management                                   ) for 2nd Quarter ended 31 December 2025 (Figures Finalised as at 2026/01/30)</t>
  </si>
  <si>
    <t>Western Cape: Saldanha Bay (WC014) - Table C7 Quarterly Budgeted Cash Flows ( Waste management                                   ) for 2nd Quarter ended 31 December 2025 (Figures Finalised as at 2026/01/30)</t>
  </si>
  <si>
    <t>Western Cape: Swartland (WC015) - Table C7 Quarterly Budgeted Cash Flows ( Waste management                                   ) for 2nd Quarter ended 31 December 2025 (Figures Finalised as at 2026/01/30)</t>
  </si>
  <si>
    <t>Western Cape: West Coast (DC1) - Table C7 Quarterly Budgeted Cash Flows ( Waste management                                   ) for 2nd Quarter ended 31 December 2025 (Figures Finalised as at 2026/01/30)</t>
  </si>
  <si>
    <t>Western Cape: Witzenberg (WC022) - Table C7 Quarterly Budgeted Cash Flows ( Waste management                                   ) for 2nd Quarter ended 31 December 2025 (Figures Finalised as at 2026/01/30)</t>
  </si>
  <si>
    <t>Western Cape: Drakenstein (WC023) - Table C7 Quarterly Budgeted Cash Flows ( Waste management                                   ) for 2nd Quarter ended 31 December 2025 (Figures Finalised as at 2026/01/30)</t>
  </si>
  <si>
    <t>Western Cape: Stellenbosch (WC024) - Table C7 Quarterly Budgeted Cash Flows ( Waste management                                   ) for 2nd Quarter ended 31 December 2025 (Figures Finalised as at 2026/01/30)</t>
  </si>
  <si>
    <t>Western Cape: Breede Valley (WC025) - Table C7 Quarterly Budgeted Cash Flows ( Waste management                                   ) for 2nd Quarter ended 31 December 2025 (Figures Finalised as at 2026/01/30)</t>
  </si>
  <si>
    <t>Western Cape: Langeberg (WC026) - Table C7 Quarterly Budgeted Cash Flows ( Waste management                                   ) for 2nd Quarter ended 31 December 2025 (Figures Finalised as at 2026/01/30)</t>
  </si>
  <si>
    <t>Western Cape: Cape Winelands DM (DC2) - Table C7 Quarterly Budgeted Cash Flows ( Waste management                                   ) for 2nd Quarter ended 31 December 2025 (Figures Finalised as at 2026/01/30)</t>
  </si>
  <si>
    <t>Western Cape: Theewaterskloof (WC031) - Table C7 Quarterly Budgeted Cash Flows ( Waste management                                   ) for 2nd Quarter ended 31 December 2025 (Figures Finalised as at 2026/01/30)</t>
  </si>
  <si>
    <t>Western Cape: Overstrand (WC032) - Table C7 Quarterly Budgeted Cash Flows ( Waste management                                   ) for 2nd Quarter ended 31 December 2025 (Figures Finalised as at 2026/01/30)</t>
  </si>
  <si>
    <t>Western Cape: Cape Agulhas (WC033) - Table C7 Quarterly Budgeted Cash Flows ( Waste management                                   ) for 2nd Quarter ended 31 December 2025 (Figures Finalised as at 2026/01/30)</t>
  </si>
  <si>
    <t>Western Cape: Swellendam (WC034) - Table C7 Quarterly Budgeted Cash Flows ( Waste management                                   ) for 2nd Quarter ended 31 December 2025 (Figures Finalised as at 2026/01/30)</t>
  </si>
  <si>
    <t>Western Cape: Overberg (DC3) - Table C7 Quarterly Budgeted Cash Flows ( Waste management                                   ) for 2nd Quarter ended 31 December 2025 (Figures Finalised as at 2026/01/30)</t>
  </si>
  <si>
    <t>Western Cape: Kannaland (WC041) - Table C7 Quarterly Budgeted Cash Flows ( Waste management                                   ) for 2nd Quarter ended 31 December 2025 (Figures Finalised as at 2026/01/30)</t>
  </si>
  <si>
    <t>Western Cape: Hessequa (WC042) - Table C7 Quarterly Budgeted Cash Flows ( Waste management                                   ) for 2nd Quarter ended 31 December 2025 (Figures Finalised as at 2026/01/30)</t>
  </si>
  <si>
    <t>Western Cape: Mossel Bay (WC043) - Table C7 Quarterly Budgeted Cash Flows ( Waste management                                   ) for 2nd Quarter ended 31 December 2025 (Figures Finalised as at 2026/01/30)</t>
  </si>
  <si>
    <t>Western Cape: George (WC044) - Table C7 Quarterly Budgeted Cash Flows ( Waste management                                   ) for 2nd Quarter ended 31 December 2025 (Figures Finalised as at 2026/01/30)</t>
  </si>
  <si>
    <t>Western Cape: Oudtshoorn (WC045) - Table C7 Quarterly Budgeted Cash Flows ( Waste management                                   ) for 2nd Quarter ended 31 December 2025 (Figures Finalised as at 2026/01/30)</t>
  </si>
  <si>
    <t>Western Cape: Bitou (WC047) - Table C7 Quarterly Budgeted Cash Flows ( Waste management                                   ) for 2nd Quarter ended 31 December 2025 (Figures Finalised as at 2026/01/30)</t>
  </si>
  <si>
    <t>Western Cape: Knysna (WC048) - Table C7 Quarterly Budgeted Cash Flows ( Waste management                                   ) for 2nd Quarter ended 31 December 2025 (Figures Finalised as at 2026/01/30)</t>
  </si>
  <si>
    <t>Western Cape: Garden Route (DC4) - Table C7 Quarterly Budgeted Cash Flows ( Waste management                                   ) for 2nd Quarter ended 31 December 2025 (Figures Finalised as at 2026/01/30)</t>
  </si>
  <si>
    <t>Western Cape: Laingsburg (WC051) - Table C7 Quarterly Budgeted Cash Flows ( Waste management                                   ) for 2nd Quarter ended 31 December 2025 (Figures Finalised as at 2026/01/30)</t>
  </si>
  <si>
    <t>Western Cape: Prince Albert (WC052) - Table C7 Quarterly Budgeted Cash Flows ( Waste management                                   ) for 2nd Quarter ended 31 December 2025 (Figures Finalised as at 2026/01/30)</t>
  </si>
  <si>
    <t>Western Cape: Beaufort West (WC053) - Table C7 Quarterly Budgeted Cash Flows ( Waste management                                   ) for 2nd Quarter ended 31 December 2025 (Figures Finalised as at 2026/01/30)</t>
  </si>
  <si>
    <t>Western Cape: Central Karoo (DC5)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</si>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</sst>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-2657</v>
      </c>
      <c r="D33" s="18"/>
      <c r="E33" s="19">
        <v>14283</v>
      </c>
      <c r="F33" s="20">
        <v>14283</v>
      </c>
      <c r="G33" s="20"/>
      <c r="H33" s="36"/>
      <c r="I33" s="36">
        <v>4298</v>
      </c>
      <c r="J33" s="36">
        <v>4298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4298</v>
      </c>
      <c r="X33" s="36"/>
      <c r="Y33" s="20">
        <v>4298</v>
      </c>
      <c r="Z33" s="21"/>
      <c r="AA33" s="22">
        <v>14283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-2657</v>
      </c>
      <c r="D36" s="26">
        <f>SUM(D31:D35)</f>
        <v>0</v>
      </c>
      <c r="E36" s="27">
        <f t="shared" si="2"/>
        <v>14283</v>
      </c>
      <c r="F36" s="28">
        <f t="shared" si="2"/>
        <v>14283</v>
      </c>
      <c r="G36" s="28">
        <f t="shared" si="2"/>
        <v>0</v>
      </c>
      <c r="H36" s="28">
        <f t="shared" si="2"/>
        <v>0</v>
      </c>
      <c r="I36" s="28">
        <f t="shared" si="2"/>
        <v>4298</v>
      </c>
      <c r="J36" s="28">
        <f t="shared" si="2"/>
        <v>4298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4298</v>
      </c>
      <c r="X36" s="28">
        <f t="shared" si="2"/>
        <v>0</v>
      </c>
      <c r="Y36" s="28">
        <f t="shared" si="2"/>
        <v>4298</v>
      </c>
      <c r="Z36" s="29">
        <f>+IF(X36&lt;&gt;0,+(Y36/X36)*100,0)</f>
        <v>0</v>
      </c>
      <c r="AA36" s="30">
        <f>SUM(AA31:AA35)</f>
        <v>14283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-2657</v>
      </c>
      <c r="D38" s="32">
        <f>+D17+D27+D36</f>
        <v>0</v>
      </c>
      <c r="E38" s="33">
        <f t="shared" si="3"/>
        <v>14283</v>
      </c>
      <c r="F38" s="2">
        <f t="shared" si="3"/>
        <v>14283</v>
      </c>
      <c r="G38" s="2">
        <f t="shared" si="3"/>
        <v>0</v>
      </c>
      <c r="H38" s="2">
        <f t="shared" si="3"/>
        <v>0</v>
      </c>
      <c r="I38" s="2">
        <f t="shared" si="3"/>
        <v>4298</v>
      </c>
      <c r="J38" s="2">
        <f t="shared" si="3"/>
        <v>4298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4298</v>
      </c>
      <c r="X38" s="2">
        <f t="shared" si="3"/>
        <v>0</v>
      </c>
      <c r="Y38" s="2">
        <f t="shared" si="3"/>
        <v>4298</v>
      </c>
      <c r="Z38" s="34">
        <f>+IF(X38&lt;&gt;0,+(Y38/X38)*100,0)</f>
        <v>0</v>
      </c>
      <c r="AA38" s="35">
        <f>+AA17+AA27+AA36</f>
        <v>14283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4298</v>
      </c>
      <c r="L39" s="2">
        <f>+K40+L60</f>
        <v>4298</v>
      </c>
      <c r="M39" s="2">
        <f>+L40+M60</f>
        <v>4298</v>
      </c>
      <c r="N39" s="2">
        <f>+K39</f>
        <v>4298</v>
      </c>
      <c r="O39" s="2">
        <f>+M40+O60</f>
        <v>4298</v>
      </c>
      <c r="P39" s="2">
        <f>+O40+P60</f>
        <v>4298</v>
      </c>
      <c r="Q39" s="2">
        <f>+P40+Q60</f>
        <v>4298</v>
      </c>
      <c r="R39" s="2">
        <f>+O39</f>
        <v>4298</v>
      </c>
      <c r="S39" s="2">
        <f>+Q40+S60</f>
        <v>4298</v>
      </c>
      <c r="T39" s="2">
        <f>+S40+T60</f>
        <v>4298</v>
      </c>
      <c r="U39" s="2">
        <f>+T40+U60</f>
        <v>4298</v>
      </c>
      <c r="V39" s="2">
        <f>+S39</f>
        <v>4298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-2657</v>
      </c>
      <c r="D40" s="43">
        <f t="shared" ref="D40:AA40" si="4">+D38+D39</f>
        <v>0</v>
      </c>
      <c r="E40" s="44">
        <f t="shared" si="4"/>
        <v>14283</v>
      </c>
      <c r="F40" s="45">
        <f t="shared" si="4"/>
        <v>14283</v>
      </c>
      <c r="G40" s="45">
        <f t="shared" si="4"/>
        <v>0</v>
      </c>
      <c r="H40" s="45">
        <f t="shared" si="4"/>
        <v>0</v>
      </c>
      <c r="I40" s="45">
        <f t="shared" si="4"/>
        <v>4298</v>
      </c>
      <c r="J40" s="45">
        <f>+I40</f>
        <v>4298</v>
      </c>
      <c r="K40" s="45">
        <f t="shared" si="4"/>
        <v>4298</v>
      </c>
      <c r="L40" s="45">
        <f t="shared" si="4"/>
        <v>4298</v>
      </c>
      <c r="M40" s="45">
        <f t="shared" si="4"/>
        <v>4298</v>
      </c>
      <c r="N40" s="45">
        <f>+M40</f>
        <v>4298</v>
      </c>
      <c r="O40" s="45">
        <f t="shared" si="4"/>
        <v>4298</v>
      </c>
      <c r="P40" s="45">
        <f t="shared" si="4"/>
        <v>4298</v>
      </c>
      <c r="Q40" s="45">
        <f t="shared" si="4"/>
        <v>4298</v>
      </c>
      <c r="R40" s="45">
        <f>+Q40</f>
        <v>4298</v>
      </c>
      <c r="S40" s="45">
        <f t="shared" si="4"/>
        <v>4298</v>
      </c>
      <c r="T40" s="45">
        <f t="shared" si="4"/>
        <v>4298</v>
      </c>
      <c r="U40" s="45">
        <f t="shared" si="4"/>
        <v>4298</v>
      </c>
      <c r="V40" s="45">
        <f>+U40</f>
        <v>4298</v>
      </c>
      <c r="W40" s="45">
        <f>+V40</f>
        <v>4298</v>
      </c>
      <c r="X40" s="45">
        <f t="shared" si="4"/>
        <v>0</v>
      </c>
      <c r="Y40" s="45">
        <f t="shared" si="4"/>
        <v>4298</v>
      </c>
      <c r="Z40" s="46">
        <f>+IF(X40&lt;&gt;0,+(Y40/X40)*100,0)</f>
        <v>0</v>
      </c>
      <c r="AA40" s="47">
        <f t="shared" si="4"/>
        <v>14283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36853831</v>
      </c>
      <c r="G7" s="20">
        <v>2100509</v>
      </c>
      <c r="H7" s="20">
        <v>2156364</v>
      </c>
      <c r="I7" s="20">
        <v>2167630</v>
      </c>
      <c r="J7" s="20">
        <v>6424503</v>
      </c>
      <c r="K7" s="20">
        <v>2089385</v>
      </c>
      <c r="L7" s="20">
        <v>2129367</v>
      </c>
      <c r="M7" s="20">
        <v>2513121</v>
      </c>
      <c r="N7" s="20">
        <v>6731873</v>
      </c>
      <c r="O7" s="20"/>
      <c r="P7" s="20"/>
      <c r="Q7" s="20"/>
      <c r="R7" s="20"/>
      <c r="S7" s="20"/>
      <c r="T7" s="20"/>
      <c r="U7" s="20"/>
      <c r="V7" s="20"/>
      <c r="W7" s="20">
        <v>13156376</v>
      </c>
      <c r="X7" s="20">
        <v>18553600</v>
      </c>
      <c r="Y7" s="20">
        <v>-5397224</v>
      </c>
      <c r="Z7" s="21">
        <v>-29.089901690238012</v>
      </c>
      <c r="AA7" s="22">
        <v>36853831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>
        <v>6166</v>
      </c>
      <c r="L8" s="20">
        <v>4424</v>
      </c>
      <c r="M8" s="20">
        <v>6601</v>
      </c>
      <c r="N8" s="20">
        <v>17191</v>
      </c>
      <c r="O8" s="20"/>
      <c r="P8" s="20"/>
      <c r="Q8" s="20"/>
      <c r="R8" s="20"/>
      <c r="S8" s="20"/>
      <c r="T8" s="20"/>
      <c r="U8" s="20"/>
      <c r="V8" s="20"/>
      <c r="W8" s="20">
        <v>49731</v>
      </c>
      <c r="X8" s="20"/>
      <c r="Y8" s="20">
        <v>49731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344057</v>
      </c>
      <c r="D11" s="18"/>
      <c r="E11" s="19">
        <v>5546199</v>
      </c>
      <c r="F11" s="20">
        <v>5546199</v>
      </c>
      <c r="G11" s="20">
        <v>29454</v>
      </c>
      <c r="H11" s="20">
        <v>39454</v>
      </c>
      <c r="I11" s="20">
        <v>26111</v>
      </c>
      <c r="J11" s="20">
        <v>95019</v>
      </c>
      <c r="K11" s="20">
        <v>36280</v>
      </c>
      <c r="L11" s="20">
        <v>19783</v>
      </c>
      <c r="M11" s="20">
        <v>52871</v>
      </c>
      <c r="N11" s="20">
        <v>108934</v>
      </c>
      <c r="O11" s="20"/>
      <c r="P11" s="20"/>
      <c r="Q11" s="20"/>
      <c r="R11" s="20"/>
      <c r="S11" s="20"/>
      <c r="T11" s="20"/>
      <c r="U11" s="20"/>
      <c r="V11" s="20"/>
      <c r="W11" s="20">
        <v>203953</v>
      </c>
      <c r="X11" s="20">
        <v>2567300</v>
      </c>
      <c r="Y11" s="20">
        <v>-2363347</v>
      </c>
      <c r="Z11" s="21">
        <v>-92.05573949285241</v>
      </c>
      <c r="AA11" s="22">
        <v>5546199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-2786</v>
      </c>
      <c r="D14" s="18"/>
      <c r="E14" s="19">
        <v>-3544029</v>
      </c>
      <c r="F14" s="20">
        <v>-3544029</v>
      </c>
      <c r="G14" s="20">
        <v>-154235</v>
      </c>
      <c r="H14" s="20">
        <v>-57154</v>
      </c>
      <c r="I14" s="20">
        <v>-16626</v>
      </c>
      <c r="J14" s="20">
        <v>-228015</v>
      </c>
      <c r="K14" s="20">
        <v>-189800</v>
      </c>
      <c r="L14" s="20">
        <v>-140962</v>
      </c>
      <c r="M14" s="20">
        <v>-125846</v>
      </c>
      <c r="N14" s="20">
        <v>-456608</v>
      </c>
      <c r="O14" s="20"/>
      <c r="P14" s="20"/>
      <c r="Q14" s="20"/>
      <c r="R14" s="20"/>
      <c r="S14" s="20"/>
      <c r="T14" s="20"/>
      <c r="U14" s="20"/>
      <c r="V14" s="20"/>
      <c r="W14" s="20">
        <v>-684623</v>
      </c>
      <c r="X14" s="20">
        <v>-1815222</v>
      </c>
      <c r="Y14" s="20">
        <v>1130599</v>
      </c>
      <c r="Z14" s="21">
        <v>-62.28433767329836</v>
      </c>
      <c r="AA14" s="22">
        <v>-3544029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38856001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1942031</v>
      </c>
      <c r="L17" s="28">
        <f t="shared" si="0"/>
        <v>2012612</v>
      </c>
      <c r="M17" s="28">
        <f t="shared" si="0"/>
        <v>2446747</v>
      </c>
      <c r="N17" s="28">
        <f t="shared" si="0"/>
        <v>6401390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12725437</v>
      </c>
      <c r="X17" s="28">
        <f t="shared" si="0"/>
        <v>19305678</v>
      </c>
      <c r="Y17" s="28">
        <f t="shared" si="0"/>
        <v>-6580241</v>
      </c>
      <c r="Z17" s="29">
        <f>+IF(X17&lt;&gt;0,+(Y17/X17)*100,0)</f>
        <v>-34.08448540372423</v>
      </c>
      <c r="AA17" s="30">
        <f>SUM(AA6:AA16)</f>
        <v>38856001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-15317678</v>
      </c>
      <c r="D26" s="18"/>
      <c r="E26" s="19">
        <v>-4034387</v>
      </c>
      <c r="F26" s="20">
        <v>-4034387</v>
      </c>
      <c r="G26" s="20"/>
      <c r="H26" s="20">
        <v>-3466425</v>
      </c>
      <c r="I26" s="20"/>
      <c r="J26" s="20">
        <v>-3466425</v>
      </c>
      <c r="K26" s="20"/>
      <c r="L26" s="20"/>
      <c r="M26" s="20">
        <v>-1558477</v>
      </c>
      <c r="N26" s="20">
        <v>-1558477</v>
      </c>
      <c r="O26" s="20"/>
      <c r="P26" s="20"/>
      <c r="Q26" s="20"/>
      <c r="R26" s="20"/>
      <c r="S26" s="20"/>
      <c r="T26" s="20"/>
      <c r="U26" s="20"/>
      <c r="V26" s="20"/>
      <c r="W26" s="20">
        <v>-5024902</v>
      </c>
      <c r="X26" s="20">
        <v>-4034387</v>
      </c>
      <c r="Y26" s="20">
        <v>-990515</v>
      </c>
      <c r="Z26" s="21">
        <v>24.551809233967887</v>
      </c>
      <c r="AA26" s="22">
        <v>-4034387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-15317678</v>
      </c>
      <c r="D27" s="26">
        <f>SUM(D21:D26)</f>
        <v>0</v>
      </c>
      <c r="E27" s="27">
        <f t="shared" si="1"/>
        <v>-4034387</v>
      </c>
      <c r="F27" s="28">
        <f t="shared" si="1"/>
        <v>-4034387</v>
      </c>
      <c r="G27" s="28">
        <f t="shared" si="1"/>
        <v>0</v>
      </c>
      <c r="H27" s="28">
        <f t="shared" si="1"/>
        <v>-3466425</v>
      </c>
      <c r="I27" s="28">
        <f t="shared" si="1"/>
        <v>0</v>
      </c>
      <c r="J27" s="28">
        <f t="shared" si="1"/>
        <v>-3466425</v>
      </c>
      <c r="K27" s="28">
        <f t="shared" si="1"/>
        <v>0</v>
      </c>
      <c r="L27" s="28">
        <f t="shared" si="1"/>
        <v>0</v>
      </c>
      <c r="M27" s="28">
        <f t="shared" si="1"/>
        <v>-1558477</v>
      </c>
      <c r="N27" s="28">
        <f t="shared" si="1"/>
        <v>-1558477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-5024902</v>
      </c>
      <c r="X27" s="28">
        <f t="shared" si="1"/>
        <v>-4034387</v>
      </c>
      <c r="Y27" s="28">
        <f t="shared" si="1"/>
        <v>-990515</v>
      </c>
      <c r="Z27" s="29">
        <f>+IF(X27&lt;&gt;0,+(Y27/X27)*100,0)</f>
        <v>24.551809233967887</v>
      </c>
      <c r="AA27" s="30">
        <f>SUM(AA21:AA26)</f>
        <v>-4034387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10246299</v>
      </c>
      <c r="D38" s="32">
        <f>+D17+D27+D36</f>
        <v>0</v>
      </c>
      <c r="E38" s="33">
        <f t="shared" si="3"/>
        <v>34821614</v>
      </c>
      <c r="F38" s="2">
        <f t="shared" si="3"/>
        <v>34821614</v>
      </c>
      <c r="G38" s="2">
        <f t="shared" si="3"/>
        <v>1990487</v>
      </c>
      <c r="H38" s="2">
        <f t="shared" si="3"/>
        <v>-1317995</v>
      </c>
      <c r="I38" s="2">
        <f t="shared" si="3"/>
        <v>2185130</v>
      </c>
      <c r="J38" s="2">
        <f t="shared" si="3"/>
        <v>2857622</v>
      </c>
      <c r="K38" s="2">
        <f t="shared" si="3"/>
        <v>1942031</v>
      </c>
      <c r="L38" s="2">
        <f t="shared" si="3"/>
        <v>2012612</v>
      </c>
      <c r="M38" s="2">
        <f t="shared" si="3"/>
        <v>888270</v>
      </c>
      <c r="N38" s="2">
        <f t="shared" si="3"/>
        <v>4842913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7700535</v>
      </c>
      <c r="X38" s="2">
        <f t="shared" si="3"/>
        <v>15271291</v>
      </c>
      <c r="Y38" s="2">
        <f t="shared" si="3"/>
        <v>-7570756</v>
      </c>
      <c r="Z38" s="34">
        <f>+IF(X38&lt;&gt;0,+(Y38/X38)*100,0)</f>
        <v>-49.575088314406422</v>
      </c>
      <c r="AA38" s="35">
        <f>+AA17+AA27+AA36</f>
        <v>34821614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1990487</v>
      </c>
      <c r="I39" s="2">
        <f>+H40+I60</f>
        <v>672492</v>
      </c>
      <c r="J39" s="2">
        <f>+G39</f>
        <v>0</v>
      </c>
      <c r="K39" s="2">
        <f>+I40+K60</f>
        <v>2857622</v>
      </c>
      <c r="L39" s="2">
        <f>+K40+L60</f>
        <v>4799653</v>
      </c>
      <c r="M39" s="2">
        <f>+L40+M60</f>
        <v>6812265</v>
      </c>
      <c r="N39" s="2">
        <f>+K39</f>
        <v>2857622</v>
      </c>
      <c r="O39" s="2">
        <f>+M40+O60</f>
        <v>7700535</v>
      </c>
      <c r="P39" s="2">
        <f>+O40+P60</f>
        <v>7700535</v>
      </c>
      <c r="Q39" s="2">
        <f>+P40+Q60</f>
        <v>7700535</v>
      </c>
      <c r="R39" s="2">
        <f>+O39</f>
        <v>7700535</v>
      </c>
      <c r="S39" s="2">
        <f>+Q40+S60</f>
        <v>7700535</v>
      </c>
      <c r="T39" s="2">
        <f>+S40+T60</f>
        <v>7700535</v>
      </c>
      <c r="U39" s="2">
        <f>+T40+U60</f>
        <v>7700535</v>
      </c>
      <c r="V39" s="2">
        <f>+S39</f>
        <v>7700535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10246299</v>
      </c>
      <c r="D40" s="43">
        <f t="shared" ref="D40:AA40" si="4">+D38+D39</f>
        <v>0</v>
      </c>
      <c r="E40" s="44">
        <f t="shared" si="4"/>
        <v>34821614</v>
      </c>
      <c r="F40" s="45">
        <f t="shared" si="4"/>
        <v>34821614</v>
      </c>
      <c r="G40" s="45">
        <f t="shared" si="4"/>
        <v>1990487</v>
      </c>
      <c r="H40" s="45">
        <f t="shared" si="4"/>
        <v>672492</v>
      </c>
      <c r="I40" s="45">
        <f t="shared" si="4"/>
        <v>2857622</v>
      </c>
      <c r="J40" s="45">
        <f>+I40</f>
        <v>2857622</v>
      </c>
      <c r="K40" s="45">
        <f t="shared" si="4"/>
        <v>4799653</v>
      </c>
      <c r="L40" s="45">
        <f t="shared" si="4"/>
        <v>6812265</v>
      </c>
      <c r="M40" s="45">
        <f t="shared" si="4"/>
        <v>7700535</v>
      </c>
      <c r="N40" s="45">
        <f>+M40</f>
        <v>7700535</v>
      </c>
      <c r="O40" s="45">
        <f t="shared" si="4"/>
        <v>7700535</v>
      </c>
      <c r="P40" s="45">
        <f t="shared" si="4"/>
        <v>7700535</v>
      </c>
      <c r="Q40" s="45">
        <f t="shared" si="4"/>
        <v>7700535</v>
      </c>
      <c r="R40" s="45">
        <f>+Q40</f>
        <v>7700535</v>
      </c>
      <c r="S40" s="45">
        <f t="shared" si="4"/>
        <v>7700535</v>
      </c>
      <c r="T40" s="45">
        <f t="shared" si="4"/>
        <v>7700535</v>
      </c>
      <c r="U40" s="45">
        <f t="shared" si="4"/>
        <v>7700535</v>
      </c>
      <c r="V40" s="45">
        <f>+U40</f>
        <v>7700535</v>
      </c>
      <c r="W40" s="45">
        <f>+V40</f>
        <v>7700535</v>
      </c>
      <c r="X40" s="45">
        <f t="shared" si="4"/>
        <v>15271291</v>
      </c>
      <c r="Y40" s="45">
        <f t="shared" si="4"/>
        <v>-7570756</v>
      </c>
      <c r="Z40" s="46">
        <f>+IF(X40&lt;&gt;0,+(Y40/X40)*100,0)</f>
        <v>-49.575088314406422</v>
      </c>
      <c r="AA40" s="47">
        <f t="shared" si="4"/>
        <v>34821614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11396699</v>
      </c>
      <c r="G7" s="20">
        <v>1086663</v>
      </c>
      <c r="H7" s="20">
        <v>1052436</v>
      </c>
      <c r="I7" s="20">
        <v>1160762</v>
      </c>
      <c r="J7" s="20">
        <v>3299861</v>
      </c>
      <c r="K7" s="20">
        <v>1191392</v>
      </c>
      <c r="L7" s="20">
        <v>1084774</v>
      </c>
      <c r="M7" s="20">
        <v>1099866</v>
      </c>
      <c r="N7" s="20">
        <v>3376032</v>
      </c>
      <c r="O7" s="20"/>
      <c r="P7" s="20"/>
      <c r="Q7" s="20"/>
      <c r="R7" s="20"/>
      <c r="S7" s="20"/>
      <c r="T7" s="20"/>
      <c r="U7" s="20"/>
      <c r="V7" s="20"/>
      <c r="W7" s="20">
        <v>6675893</v>
      </c>
      <c r="X7" s="20">
        <v>5698342</v>
      </c>
      <c r="Y7" s="20">
        <v>977551</v>
      </c>
      <c r="Z7" s="21">
        <v>17.155007544299728</v>
      </c>
      <c r="AA7" s="22">
        <v>11396699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4244000</v>
      </c>
      <c r="D9" s="18"/>
      <c r="E9" s="19">
        <v>4773486</v>
      </c>
      <c r="F9" s="20">
        <v>4773486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2386740</v>
      </c>
      <c r="Y9" s="20">
        <v>2043260</v>
      </c>
      <c r="Z9" s="21">
        <v>85.608822075299358</v>
      </c>
      <c r="AA9" s="22">
        <v>4773486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2289909</v>
      </c>
      <c r="F10" s="20">
        <v>2289909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1144953</v>
      </c>
      <c r="Y10" s="20">
        <v>-1144953</v>
      </c>
      <c r="Z10" s="21">
        <v>-100</v>
      </c>
      <c r="AA10" s="22">
        <v>2289909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398216</v>
      </c>
      <c r="F11" s="20">
        <v>398216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199095</v>
      </c>
      <c r="Y11" s="20">
        <v>-199095</v>
      </c>
      <c r="Z11" s="21">
        <v>-100</v>
      </c>
      <c r="AA11" s="22">
        <v>398216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-22655636</v>
      </c>
      <c r="F14" s="20">
        <v>-22655636</v>
      </c>
      <c r="G14" s="20">
        <v>-226653</v>
      </c>
      <c r="H14" s="20">
        <v>-242920</v>
      </c>
      <c r="I14" s="20">
        <v>-253376</v>
      </c>
      <c r="J14" s="20">
        <v>-722949</v>
      </c>
      <c r="K14" s="20">
        <v>-388684</v>
      </c>
      <c r="L14" s="20">
        <v>-246775</v>
      </c>
      <c r="M14" s="20">
        <v>-267101</v>
      </c>
      <c r="N14" s="20">
        <v>-902560</v>
      </c>
      <c r="O14" s="20"/>
      <c r="P14" s="20"/>
      <c r="Q14" s="20"/>
      <c r="R14" s="20"/>
      <c r="S14" s="20"/>
      <c r="T14" s="20"/>
      <c r="U14" s="20"/>
      <c r="V14" s="20"/>
      <c r="W14" s="20">
        <v>-1625509</v>
      </c>
      <c r="X14" s="20">
        <v>-11327798</v>
      </c>
      <c r="Y14" s="20">
        <v>9702289</v>
      </c>
      <c r="Z14" s="21">
        <v>-85.65026494999293</v>
      </c>
      <c r="AA14" s="22">
        <v>-22655636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-3797326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802708</v>
      </c>
      <c r="L17" s="28">
        <f t="shared" si="0"/>
        <v>837999</v>
      </c>
      <c r="M17" s="28">
        <f t="shared" si="0"/>
        <v>832765</v>
      </c>
      <c r="N17" s="28">
        <f t="shared" si="0"/>
        <v>2473472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9480384</v>
      </c>
      <c r="X17" s="28">
        <f t="shared" si="0"/>
        <v>-1898668</v>
      </c>
      <c r="Y17" s="28">
        <f t="shared" si="0"/>
        <v>11379052</v>
      </c>
      <c r="Z17" s="29">
        <f>+IF(X17&lt;&gt;0,+(Y17/X17)*100,0)</f>
        <v>-599.31762688368894</v>
      </c>
      <c r="AA17" s="30">
        <f>SUM(AA6:AA16)</f>
        <v>-3797326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-3462236</v>
      </c>
      <c r="D26" s="18"/>
      <c r="E26" s="19">
        <v>-13985562</v>
      </c>
      <c r="F26" s="20">
        <v>-13985562</v>
      </c>
      <c r="G26" s="20"/>
      <c r="H26" s="20"/>
      <c r="I26" s="20"/>
      <c r="J26" s="20"/>
      <c r="K26" s="20">
        <v>-624840</v>
      </c>
      <c r="L26" s="20">
        <v>-75710</v>
      </c>
      <c r="M26" s="20"/>
      <c r="N26" s="20">
        <v>-700550</v>
      </c>
      <c r="O26" s="20"/>
      <c r="P26" s="20"/>
      <c r="Q26" s="20"/>
      <c r="R26" s="20"/>
      <c r="S26" s="20"/>
      <c r="T26" s="20"/>
      <c r="U26" s="20"/>
      <c r="V26" s="20"/>
      <c r="W26" s="20">
        <v>-700550</v>
      </c>
      <c r="X26" s="20">
        <v>-6992778</v>
      </c>
      <c r="Y26" s="20">
        <v>6292228</v>
      </c>
      <c r="Z26" s="21">
        <v>-89.981806944250195</v>
      </c>
      <c r="AA26" s="22">
        <v>-13985562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-3462236</v>
      </c>
      <c r="D27" s="26">
        <f>SUM(D21:D26)</f>
        <v>0</v>
      </c>
      <c r="E27" s="27">
        <f t="shared" si="1"/>
        <v>-13985562</v>
      </c>
      <c r="F27" s="28">
        <f t="shared" si="1"/>
        <v>-13985562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-624840</v>
      </c>
      <c r="L27" s="28">
        <f t="shared" si="1"/>
        <v>-75710</v>
      </c>
      <c r="M27" s="28">
        <f t="shared" si="1"/>
        <v>0</v>
      </c>
      <c r="N27" s="28">
        <f t="shared" si="1"/>
        <v>-700550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-700550</v>
      </c>
      <c r="X27" s="28">
        <f t="shared" si="1"/>
        <v>-6992778</v>
      </c>
      <c r="Y27" s="28">
        <f t="shared" si="1"/>
        <v>6292228</v>
      </c>
      <c r="Z27" s="29">
        <f>+IF(X27&lt;&gt;0,+(Y27/X27)*100,0)</f>
        <v>-89.981806944250195</v>
      </c>
      <c r="AA27" s="30">
        <f>SUM(AA21:AA26)</f>
        <v>-13985562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12756603</v>
      </c>
      <c r="D38" s="32">
        <f>+D17+D27+D36</f>
        <v>0</v>
      </c>
      <c r="E38" s="33">
        <f t="shared" si="3"/>
        <v>-17782888</v>
      </c>
      <c r="F38" s="2">
        <f t="shared" si="3"/>
        <v>-17782888</v>
      </c>
      <c r="G38" s="2">
        <f t="shared" si="3"/>
        <v>5290010</v>
      </c>
      <c r="H38" s="2">
        <f t="shared" si="3"/>
        <v>809516</v>
      </c>
      <c r="I38" s="2">
        <f t="shared" si="3"/>
        <v>907386</v>
      </c>
      <c r="J38" s="2">
        <f t="shared" si="3"/>
        <v>7006912</v>
      </c>
      <c r="K38" s="2">
        <f t="shared" si="3"/>
        <v>177868</v>
      </c>
      <c r="L38" s="2">
        <f t="shared" si="3"/>
        <v>762289</v>
      </c>
      <c r="M38" s="2">
        <f t="shared" si="3"/>
        <v>832765</v>
      </c>
      <c r="N38" s="2">
        <f t="shared" si="3"/>
        <v>1772922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8779834</v>
      </c>
      <c r="X38" s="2">
        <f t="shared" si="3"/>
        <v>-8891446</v>
      </c>
      <c r="Y38" s="2">
        <f t="shared" si="3"/>
        <v>17671280</v>
      </c>
      <c r="Z38" s="34">
        <f>+IF(X38&lt;&gt;0,+(Y38/X38)*100,0)</f>
        <v>-198.74472611091605</v>
      </c>
      <c r="AA38" s="35">
        <f>+AA17+AA27+AA36</f>
        <v>-17782888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5290010</v>
      </c>
      <c r="I39" s="2">
        <f>+H40+I60</f>
        <v>6099526</v>
      </c>
      <c r="J39" s="2">
        <f>+G39</f>
        <v>0</v>
      </c>
      <c r="K39" s="2">
        <f>+I40+K60</f>
        <v>7006912</v>
      </c>
      <c r="L39" s="2">
        <f>+K40+L60</f>
        <v>7184780</v>
      </c>
      <c r="M39" s="2">
        <f>+L40+M60</f>
        <v>7947069</v>
      </c>
      <c r="N39" s="2">
        <f>+K39</f>
        <v>7006912</v>
      </c>
      <c r="O39" s="2">
        <f>+M40+O60</f>
        <v>8779834</v>
      </c>
      <c r="P39" s="2">
        <f>+O40+P60</f>
        <v>8779834</v>
      </c>
      <c r="Q39" s="2">
        <f>+P40+Q60</f>
        <v>8779834</v>
      </c>
      <c r="R39" s="2">
        <f>+O39</f>
        <v>8779834</v>
      </c>
      <c r="S39" s="2">
        <f>+Q40+S60</f>
        <v>8779834</v>
      </c>
      <c r="T39" s="2">
        <f>+S40+T60</f>
        <v>8779834</v>
      </c>
      <c r="U39" s="2">
        <f>+T40+U60</f>
        <v>8779834</v>
      </c>
      <c r="V39" s="2">
        <f>+S39</f>
        <v>8779834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12756603</v>
      </c>
      <c r="D40" s="43">
        <f t="shared" ref="D40:AA40" si="4">+D38+D39</f>
        <v>0</v>
      </c>
      <c r="E40" s="44">
        <f t="shared" si="4"/>
        <v>-17782888</v>
      </c>
      <c r="F40" s="45">
        <f t="shared" si="4"/>
        <v>-17782888</v>
      </c>
      <c r="G40" s="45">
        <f t="shared" si="4"/>
        <v>5290010</v>
      </c>
      <c r="H40" s="45">
        <f t="shared" si="4"/>
        <v>6099526</v>
      </c>
      <c r="I40" s="45">
        <f t="shared" si="4"/>
        <v>7006912</v>
      </c>
      <c r="J40" s="45">
        <f>+I40</f>
        <v>7006912</v>
      </c>
      <c r="K40" s="45">
        <f t="shared" si="4"/>
        <v>7184780</v>
      </c>
      <c r="L40" s="45">
        <f t="shared" si="4"/>
        <v>7947069</v>
      </c>
      <c r="M40" s="45">
        <f t="shared" si="4"/>
        <v>8779834</v>
      </c>
      <c r="N40" s="45">
        <f>+M40</f>
        <v>8779834</v>
      </c>
      <c r="O40" s="45">
        <f t="shared" si="4"/>
        <v>8779834</v>
      </c>
      <c r="P40" s="45">
        <f t="shared" si="4"/>
        <v>8779834</v>
      </c>
      <c r="Q40" s="45">
        <f t="shared" si="4"/>
        <v>8779834</v>
      </c>
      <c r="R40" s="45">
        <f>+Q40</f>
        <v>8779834</v>
      </c>
      <c r="S40" s="45">
        <f t="shared" si="4"/>
        <v>8779834</v>
      </c>
      <c r="T40" s="45">
        <f t="shared" si="4"/>
        <v>8779834</v>
      </c>
      <c r="U40" s="45">
        <f t="shared" si="4"/>
        <v>8779834</v>
      </c>
      <c r="V40" s="45">
        <f>+U40</f>
        <v>8779834</v>
      </c>
      <c r="W40" s="45">
        <f>+V40</f>
        <v>8779834</v>
      </c>
      <c r="X40" s="45">
        <f t="shared" si="4"/>
        <v>-8891446</v>
      </c>
      <c r="Y40" s="45">
        <f t="shared" si="4"/>
        <v>17671280</v>
      </c>
      <c r="Z40" s="46">
        <f>+IF(X40&lt;&gt;0,+(Y40/X40)*100,0)</f>
        <v>-198.74472611091605</v>
      </c>
      <c r="AA40" s="47">
        <f t="shared" si="4"/>
        <v>-17782888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40577977</v>
      </c>
      <c r="G7" s="20">
        <v>3768637</v>
      </c>
      <c r="H7" s="20">
        <v>3750596</v>
      </c>
      <c r="I7" s="20">
        <v>3924129</v>
      </c>
      <c r="J7" s="20">
        <v>11443362</v>
      </c>
      <c r="K7" s="20">
        <v>3994142</v>
      </c>
      <c r="L7" s="20">
        <v>3705932</v>
      </c>
      <c r="M7" s="20">
        <v>3887964</v>
      </c>
      <c r="N7" s="20">
        <v>11588038</v>
      </c>
      <c r="O7" s="20"/>
      <c r="P7" s="20"/>
      <c r="Q7" s="20"/>
      <c r="R7" s="20"/>
      <c r="S7" s="20"/>
      <c r="T7" s="20"/>
      <c r="U7" s="20"/>
      <c r="V7" s="20"/>
      <c r="W7" s="20">
        <v>23031400</v>
      </c>
      <c r="X7" s="20">
        <v>19039711</v>
      </c>
      <c r="Y7" s="20">
        <v>3991689</v>
      </c>
      <c r="Z7" s="21">
        <v>20.965071371093817</v>
      </c>
      <c r="AA7" s="22">
        <v>40577977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211000</v>
      </c>
      <c r="G8" s="20">
        <v>2620</v>
      </c>
      <c r="H8" s="20">
        <v>3108</v>
      </c>
      <c r="I8" s="20">
        <v>3930</v>
      </c>
      <c r="J8" s="20">
        <v>9658</v>
      </c>
      <c r="K8" s="20">
        <v>6384</v>
      </c>
      <c r="L8" s="20">
        <v>2620</v>
      </c>
      <c r="M8" s="20">
        <v>3057</v>
      </c>
      <c r="N8" s="20">
        <v>12061</v>
      </c>
      <c r="O8" s="20"/>
      <c r="P8" s="20"/>
      <c r="Q8" s="20"/>
      <c r="R8" s="20"/>
      <c r="S8" s="20"/>
      <c r="T8" s="20"/>
      <c r="U8" s="20"/>
      <c r="V8" s="20"/>
      <c r="W8" s="20">
        <v>21719</v>
      </c>
      <c r="X8" s="20">
        <v>105498</v>
      </c>
      <c r="Y8" s="20">
        <v>-83779</v>
      </c>
      <c r="Z8" s="21">
        <v>-79.412879865021139</v>
      </c>
      <c r="AA8" s="22">
        <v>211000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10963000</v>
      </c>
      <c r="F9" s="20">
        <v>10963000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5481498</v>
      </c>
      <c r="Y9" s="20">
        <v>-5481498</v>
      </c>
      <c r="Z9" s="21">
        <v>-100</v>
      </c>
      <c r="AA9" s="22">
        <v>10963000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1253974</v>
      </c>
      <c r="D11" s="18"/>
      <c r="E11" s="19">
        <v>1108270</v>
      </c>
      <c r="F11" s="20">
        <v>1108270</v>
      </c>
      <c r="G11" s="20">
        <v>110068</v>
      </c>
      <c r="H11" s="20">
        <v>80479</v>
      </c>
      <c r="I11" s="20">
        <v>102103</v>
      </c>
      <c r="J11" s="20">
        <v>292650</v>
      </c>
      <c r="K11" s="20">
        <v>105663</v>
      </c>
      <c r="L11" s="20">
        <v>81927</v>
      </c>
      <c r="M11" s="20">
        <v>86709</v>
      </c>
      <c r="N11" s="20">
        <v>274299</v>
      </c>
      <c r="O11" s="20"/>
      <c r="P11" s="20"/>
      <c r="Q11" s="20"/>
      <c r="R11" s="20"/>
      <c r="S11" s="20"/>
      <c r="T11" s="20"/>
      <c r="U11" s="20"/>
      <c r="V11" s="20"/>
      <c r="W11" s="20">
        <v>566949</v>
      </c>
      <c r="X11" s="20">
        <v>512542</v>
      </c>
      <c r="Y11" s="20">
        <v>54407</v>
      </c>
      <c r="Z11" s="21">
        <v>10.615130077144897</v>
      </c>
      <c r="AA11" s="22">
        <v>1108270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-35222000</v>
      </c>
      <c r="F14" s="20">
        <v>-35222000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>
        <v>-620591</v>
      </c>
      <c r="L14" s="20">
        <v>-1523789</v>
      </c>
      <c r="M14" s="20">
        <v>-1666259</v>
      </c>
      <c r="N14" s="20">
        <v>-3810639</v>
      </c>
      <c r="O14" s="20"/>
      <c r="P14" s="20"/>
      <c r="Q14" s="20"/>
      <c r="R14" s="20"/>
      <c r="S14" s="20"/>
      <c r="T14" s="20"/>
      <c r="U14" s="20"/>
      <c r="V14" s="20"/>
      <c r="W14" s="20">
        <v>-6655341</v>
      </c>
      <c r="X14" s="20">
        <v>-14949595</v>
      </c>
      <c r="Y14" s="20">
        <v>8294254</v>
      </c>
      <c r="Z14" s="21">
        <v>-55.48146287575014</v>
      </c>
      <c r="AA14" s="22">
        <v>-35222000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-651000</v>
      </c>
      <c r="F15" s="20">
        <v>-651000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16987247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3485598</v>
      </c>
      <c r="L17" s="28">
        <f t="shared" si="0"/>
        <v>2266690</v>
      </c>
      <c r="M17" s="28">
        <f t="shared" si="0"/>
        <v>2311471</v>
      </c>
      <c r="N17" s="28">
        <f t="shared" si="0"/>
        <v>8063759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16964727</v>
      </c>
      <c r="X17" s="28">
        <f t="shared" si="0"/>
        <v>10189654</v>
      </c>
      <c r="Y17" s="28">
        <f t="shared" si="0"/>
        <v>6775073</v>
      </c>
      <c r="Z17" s="29">
        <f>+IF(X17&lt;&gt;0,+(Y17/X17)*100,0)</f>
        <v>66.489725755163036</v>
      </c>
      <c r="AA17" s="30">
        <f>SUM(AA6:AA16)</f>
        <v>16987247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-1361816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>
        <v>-519533</v>
      </c>
      <c r="M26" s="20"/>
      <c r="N26" s="20">
        <v>-519533</v>
      </c>
      <c r="O26" s="20"/>
      <c r="P26" s="20"/>
      <c r="Q26" s="20"/>
      <c r="R26" s="20"/>
      <c r="S26" s="20"/>
      <c r="T26" s="20"/>
      <c r="U26" s="20"/>
      <c r="V26" s="20"/>
      <c r="W26" s="20">
        <v>-519533</v>
      </c>
      <c r="X26" s="20">
        <v>-1000000</v>
      </c>
      <c r="Y26" s="20">
        <v>480467</v>
      </c>
      <c r="Z26" s="21">
        <v>-48.046700000000001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-1361816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-519533</v>
      </c>
      <c r="M27" s="28">
        <f t="shared" si="1"/>
        <v>0</v>
      </c>
      <c r="N27" s="28">
        <f t="shared" si="1"/>
        <v>-519533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-519533</v>
      </c>
      <c r="X27" s="28">
        <f t="shared" si="1"/>
        <v>-1000000</v>
      </c>
      <c r="Y27" s="28">
        <f t="shared" si="1"/>
        <v>480467</v>
      </c>
      <c r="Z27" s="29">
        <f>+IF(X27&lt;&gt;0,+(Y27/X27)*100,0)</f>
        <v>-48.046700000000001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42692384</v>
      </c>
      <c r="D38" s="32">
        <f>+D17+D27+D36</f>
        <v>0</v>
      </c>
      <c r="E38" s="33">
        <f t="shared" si="3"/>
        <v>15987247</v>
      </c>
      <c r="F38" s="2">
        <f t="shared" si="3"/>
        <v>15987247</v>
      </c>
      <c r="G38" s="2">
        <f t="shared" si="3"/>
        <v>3149997</v>
      </c>
      <c r="H38" s="2">
        <f t="shared" si="3"/>
        <v>3064125</v>
      </c>
      <c r="I38" s="2">
        <f t="shared" si="3"/>
        <v>2686846</v>
      </c>
      <c r="J38" s="2">
        <f t="shared" si="3"/>
        <v>8900968</v>
      </c>
      <c r="K38" s="2">
        <f t="shared" si="3"/>
        <v>3485598</v>
      </c>
      <c r="L38" s="2">
        <f t="shared" si="3"/>
        <v>1747157</v>
      </c>
      <c r="M38" s="2">
        <f t="shared" si="3"/>
        <v>2311471</v>
      </c>
      <c r="N38" s="2">
        <f t="shared" si="3"/>
        <v>7544226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16445194</v>
      </c>
      <c r="X38" s="2">
        <f t="shared" si="3"/>
        <v>9189654</v>
      </c>
      <c r="Y38" s="2">
        <f t="shared" si="3"/>
        <v>7255540</v>
      </c>
      <c r="Z38" s="34">
        <f>+IF(X38&lt;&gt;0,+(Y38/X38)*100,0)</f>
        <v>78.953353412435334</v>
      </c>
      <c r="AA38" s="35">
        <f>+AA17+AA27+AA36</f>
        <v>15987247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3149997</v>
      </c>
      <c r="I39" s="2">
        <f>+H40+I60</f>
        <v>6214122</v>
      </c>
      <c r="J39" s="2">
        <f>+G39</f>
        <v>0</v>
      </c>
      <c r="K39" s="2">
        <f>+I40+K60</f>
        <v>8900968</v>
      </c>
      <c r="L39" s="2">
        <f>+K40+L60</f>
        <v>12386566</v>
      </c>
      <c r="M39" s="2">
        <f>+L40+M60</f>
        <v>14133723</v>
      </c>
      <c r="N39" s="2">
        <f>+K39</f>
        <v>8900968</v>
      </c>
      <c r="O39" s="2">
        <f>+M40+O60</f>
        <v>16445194</v>
      </c>
      <c r="P39" s="2">
        <f>+O40+P60</f>
        <v>16445194</v>
      </c>
      <c r="Q39" s="2">
        <f>+P40+Q60</f>
        <v>16445194</v>
      </c>
      <c r="R39" s="2">
        <f>+O39</f>
        <v>16445194</v>
      </c>
      <c r="S39" s="2">
        <f>+Q40+S60</f>
        <v>16445194</v>
      </c>
      <c r="T39" s="2">
        <f>+S40+T60</f>
        <v>16445194</v>
      </c>
      <c r="U39" s="2">
        <f>+T40+U60</f>
        <v>16445194</v>
      </c>
      <c r="V39" s="2">
        <f>+S39</f>
        <v>16445194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42692384</v>
      </c>
      <c r="D40" s="43">
        <f t="shared" ref="D40:AA40" si="4">+D38+D39</f>
        <v>0</v>
      </c>
      <c r="E40" s="44">
        <f t="shared" si="4"/>
        <v>15987247</v>
      </c>
      <c r="F40" s="45">
        <f t="shared" si="4"/>
        <v>15987247</v>
      </c>
      <c r="G40" s="45">
        <f t="shared" si="4"/>
        <v>3149997</v>
      </c>
      <c r="H40" s="45">
        <f t="shared" si="4"/>
        <v>6214122</v>
      </c>
      <c r="I40" s="45">
        <f t="shared" si="4"/>
        <v>8900968</v>
      </c>
      <c r="J40" s="45">
        <f>+I40</f>
        <v>8900968</v>
      </c>
      <c r="K40" s="45">
        <f t="shared" si="4"/>
        <v>12386566</v>
      </c>
      <c r="L40" s="45">
        <f t="shared" si="4"/>
        <v>14133723</v>
      </c>
      <c r="M40" s="45">
        <f t="shared" si="4"/>
        <v>16445194</v>
      </c>
      <c r="N40" s="45">
        <f>+M40</f>
        <v>16445194</v>
      </c>
      <c r="O40" s="45">
        <f t="shared" si="4"/>
        <v>16445194</v>
      </c>
      <c r="P40" s="45">
        <f t="shared" si="4"/>
        <v>16445194</v>
      </c>
      <c r="Q40" s="45">
        <f t="shared" si="4"/>
        <v>16445194</v>
      </c>
      <c r="R40" s="45">
        <f>+Q40</f>
        <v>16445194</v>
      </c>
      <c r="S40" s="45">
        <f t="shared" si="4"/>
        <v>16445194</v>
      </c>
      <c r="T40" s="45">
        <f t="shared" si="4"/>
        <v>16445194</v>
      </c>
      <c r="U40" s="45">
        <f t="shared" si="4"/>
        <v>16445194</v>
      </c>
      <c r="V40" s="45">
        <f>+U40</f>
        <v>16445194</v>
      </c>
      <c r="W40" s="45">
        <f>+V40</f>
        <v>16445194</v>
      </c>
      <c r="X40" s="45">
        <f t="shared" si="4"/>
        <v>9189654</v>
      </c>
      <c r="Y40" s="45">
        <f t="shared" si="4"/>
        <v>7255540</v>
      </c>
      <c r="Z40" s="46">
        <f>+IF(X40&lt;&gt;0,+(Y40/X40)*100,0)</f>
        <v>78.953353412435334</v>
      </c>
      <c r="AA40" s="47">
        <f t="shared" si="4"/>
        <v>15987247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124807344</v>
      </c>
      <c r="G7" s="20">
        <v>9113980</v>
      </c>
      <c r="H7" s="20">
        <v>9567975</v>
      </c>
      <c r="I7" s="20">
        <v>9356690</v>
      </c>
      <c r="J7" s="20">
        <v>28038645</v>
      </c>
      <c r="K7" s="20">
        <v>10233392</v>
      </c>
      <c r="L7" s="20">
        <v>9707111</v>
      </c>
      <c r="M7" s="20">
        <v>10010182</v>
      </c>
      <c r="N7" s="20">
        <v>29950685</v>
      </c>
      <c r="O7" s="20"/>
      <c r="P7" s="20"/>
      <c r="Q7" s="20"/>
      <c r="R7" s="20"/>
      <c r="S7" s="20"/>
      <c r="T7" s="20"/>
      <c r="U7" s="20"/>
      <c r="V7" s="20"/>
      <c r="W7" s="20">
        <v>57989330</v>
      </c>
      <c r="X7" s="20">
        <v>62403672</v>
      </c>
      <c r="Y7" s="20">
        <v>-4414342</v>
      </c>
      <c r="Z7" s="21">
        <v>-7.0738497567899534</v>
      </c>
      <c r="AA7" s="22">
        <v>124807344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8403968</v>
      </c>
      <c r="G8" s="20">
        <v>5012</v>
      </c>
      <c r="H8" s="20">
        <v>163323</v>
      </c>
      <c r="I8" s="20">
        <v>106306</v>
      </c>
      <c r="J8" s="20">
        <v>274641</v>
      </c>
      <c r="K8" s="20">
        <v>40327</v>
      </c>
      <c r="L8" s="20">
        <v>22441</v>
      </c>
      <c r="M8" s="20">
        <v>85077</v>
      </c>
      <c r="N8" s="20">
        <v>147845</v>
      </c>
      <c r="O8" s="20"/>
      <c r="P8" s="20"/>
      <c r="Q8" s="20"/>
      <c r="R8" s="20"/>
      <c r="S8" s="20"/>
      <c r="T8" s="20"/>
      <c r="U8" s="20"/>
      <c r="V8" s="20"/>
      <c r="W8" s="20">
        <v>422486</v>
      </c>
      <c r="X8" s="20">
        <v>4565447</v>
      </c>
      <c r="Y8" s="20">
        <v>-4142961</v>
      </c>
      <c r="Z8" s="21">
        <v>-90.746010193525407</v>
      </c>
      <c r="AA8" s="22">
        <v>8403968</v>
      </c>
    </row>
    <row r="9" spans="1:27" x14ac:dyDescent="0.25">
      <c r="A9" s="23" t="s">
        <v>37</v>
      </c>
      <c r="B9" s="17" t="s">
        <v>6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>
        <v>943000</v>
      </c>
      <c r="M9" s="20">
        <v>10008017</v>
      </c>
      <c r="N9" s="20">
        <v>10951017</v>
      </c>
      <c r="O9" s="20"/>
      <c r="P9" s="20"/>
      <c r="Q9" s="20"/>
      <c r="R9" s="20"/>
      <c r="S9" s="20"/>
      <c r="T9" s="20"/>
      <c r="U9" s="20"/>
      <c r="V9" s="20"/>
      <c r="W9" s="20">
        <v>24002706</v>
      </c>
      <c r="X9" s="20">
        <v>21156914</v>
      </c>
      <c r="Y9" s="20">
        <v>2845792</v>
      </c>
      <c r="Z9" s="21">
        <v>13.450884188497433</v>
      </c>
      <c r="AA9" s="22">
        <v>32162173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-13924135</v>
      </c>
      <c r="D14" s="18"/>
      <c r="E14" s="19">
        <v>-97119342</v>
      </c>
      <c r="F14" s="20">
        <v>-97119342</v>
      </c>
      <c r="G14" s="20">
        <v>-2677762</v>
      </c>
      <c r="H14" s="20">
        <v>-311224</v>
      </c>
      <c r="I14" s="20">
        <v>-1180666</v>
      </c>
      <c r="J14" s="20">
        <v>-4169652</v>
      </c>
      <c r="K14" s="20">
        <v>-1293353</v>
      </c>
      <c r="L14" s="20">
        <v>-2514206</v>
      </c>
      <c r="M14" s="20">
        <v>-693455</v>
      </c>
      <c r="N14" s="20">
        <v>-4501014</v>
      </c>
      <c r="O14" s="20"/>
      <c r="P14" s="20"/>
      <c r="Q14" s="20"/>
      <c r="R14" s="20"/>
      <c r="S14" s="20"/>
      <c r="T14" s="20"/>
      <c r="U14" s="20"/>
      <c r="V14" s="20"/>
      <c r="W14" s="20">
        <v>-8670666</v>
      </c>
      <c r="X14" s="20">
        <v>-49162841</v>
      </c>
      <c r="Y14" s="20">
        <v>40492175</v>
      </c>
      <c r="Z14" s="21">
        <v>-82.363374809848764</v>
      </c>
      <c r="AA14" s="22">
        <v>-97119342</v>
      </c>
    </row>
    <row r="15" spans="1:27" x14ac:dyDescent="0.25">
      <c r="A15" s="23" t="s">
        <v>43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>
        <v>-590625</v>
      </c>
      <c r="N15" s="20">
        <v>-590625</v>
      </c>
      <c r="O15" s="20"/>
      <c r="P15" s="20"/>
      <c r="Q15" s="20"/>
      <c r="R15" s="20"/>
      <c r="S15" s="20"/>
      <c r="T15" s="20"/>
      <c r="U15" s="20"/>
      <c r="V15" s="20"/>
      <c r="W15" s="20">
        <v>-590625</v>
      </c>
      <c r="X15" s="20">
        <v>-567852</v>
      </c>
      <c r="Y15" s="20">
        <v>-22773</v>
      </c>
      <c r="Z15" s="21">
        <v>4.010375943027408</v>
      </c>
      <c r="AA15" s="22">
        <v>-1135702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67118441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8980366</v>
      </c>
      <c r="L17" s="28">
        <f t="shared" si="0"/>
        <v>8158346</v>
      </c>
      <c r="M17" s="28">
        <f t="shared" si="0"/>
        <v>18819196</v>
      </c>
      <c r="N17" s="28">
        <f t="shared" si="0"/>
        <v>35957908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73153231</v>
      </c>
      <c r="X17" s="28">
        <f t="shared" si="0"/>
        <v>38395340</v>
      </c>
      <c r="Y17" s="28">
        <f t="shared" si="0"/>
        <v>34757891</v>
      </c>
      <c r="Z17" s="29">
        <f>+IF(X17&lt;&gt;0,+(Y17/X17)*100,0)</f>
        <v>90.526326892794799</v>
      </c>
      <c r="AA17" s="30">
        <f>SUM(AA6:AA16)</f>
        <v>67118441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-13984516</v>
      </c>
      <c r="D26" s="18"/>
      <c r="E26" s="19">
        <v>-8409948</v>
      </c>
      <c r="F26" s="20">
        <v>-15951341</v>
      </c>
      <c r="G26" s="20">
        <v>-160293</v>
      </c>
      <c r="H26" s="20"/>
      <c r="I26" s="20">
        <v>-2771745</v>
      </c>
      <c r="J26" s="20">
        <v>-2932038</v>
      </c>
      <c r="K26" s="20">
        <v>-3763183</v>
      </c>
      <c r="L26" s="20"/>
      <c r="M26" s="20">
        <v>-335019</v>
      </c>
      <c r="N26" s="20">
        <v>-4098202</v>
      </c>
      <c r="O26" s="20"/>
      <c r="P26" s="20"/>
      <c r="Q26" s="20"/>
      <c r="R26" s="20"/>
      <c r="S26" s="20"/>
      <c r="T26" s="20"/>
      <c r="U26" s="20"/>
      <c r="V26" s="20"/>
      <c r="W26" s="20">
        <v>-7030240</v>
      </c>
      <c r="X26" s="20">
        <v>-10143842</v>
      </c>
      <c r="Y26" s="20">
        <v>3113602</v>
      </c>
      <c r="Z26" s="21">
        <v>-30.694504113924488</v>
      </c>
      <c r="AA26" s="22">
        <v>-15951341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-13984516</v>
      </c>
      <c r="D27" s="26">
        <f>SUM(D21:D26)</f>
        <v>0</v>
      </c>
      <c r="E27" s="27">
        <f t="shared" si="1"/>
        <v>-8409948</v>
      </c>
      <c r="F27" s="28">
        <f t="shared" si="1"/>
        <v>-15951341</v>
      </c>
      <c r="G27" s="28">
        <f t="shared" si="1"/>
        <v>-160293</v>
      </c>
      <c r="H27" s="28">
        <f t="shared" si="1"/>
        <v>0</v>
      </c>
      <c r="I27" s="28">
        <f t="shared" si="1"/>
        <v>-2771745</v>
      </c>
      <c r="J27" s="28">
        <f t="shared" si="1"/>
        <v>-2932038</v>
      </c>
      <c r="K27" s="28">
        <f t="shared" si="1"/>
        <v>-3763183</v>
      </c>
      <c r="L27" s="28">
        <f t="shared" si="1"/>
        <v>0</v>
      </c>
      <c r="M27" s="28">
        <f t="shared" si="1"/>
        <v>-335019</v>
      </c>
      <c r="N27" s="28">
        <f t="shared" si="1"/>
        <v>-4098202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-7030240</v>
      </c>
      <c r="X27" s="28">
        <f t="shared" si="1"/>
        <v>-10143842</v>
      </c>
      <c r="Y27" s="28">
        <f t="shared" si="1"/>
        <v>3113602</v>
      </c>
      <c r="Z27" s="29">
        <f>+IF(X27&lt;&gt;0,+(Y27/X27)*100,0)</f>
        <v>-30.694504113924488</v>
      </c>
      <c r="AA27" s="30">
        <f>SUM(AA21:AA26)</f>
        <v>-15951341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827956</v>
      </c>
      <c r="D33" s="18"/>
      <c r="E33" s="19">
        <v>750000</v>
      </c>
      <c r="F33" s="20">
        <v>750000</v>
      </c>
      <c r="G33" s="20">
        <v>66725</v>
      </c>
      <c r="H33" s="36">
        <v>87448</v>
      </c>
      <c r="I33" s="36">
        <v>57651</v>
      </c>
      <c r="J33" s="36">
        <v>211824</v>
      </c>
      <c r="K33" s="20">
        <v>75431</v>
      </c>
      <c r="L33" s="20">
        <v>57641</v>
      </c>
      <c r="M33" s="20">
        <v>81447</v>
      </c>
      <c r="N33" s="20">
        <v>214519</v>
      </c>
      <c r="O33" s="36"/>
      <c r="P33" s="36"/>
      <c r="Q33" s="36"/>
      <c r="R33" s="20"/>
      <c r="S33" s="20"/>
      <c r="T33" s="20"/>
      <c r="U33" s="20"/>
      <c r="V33" s="36"/>
      <c r="W33" s="36">
        <v>426343</v>
      </c>
      <c r="X33" s="36">
        <v>375000</v>
      </c>
      <c r="Y33" s="20">
        <v>51343</v>
      </c>
      <c r="Z33" s="21">
        <v>13.691466666666665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>
        <v>-700953</v>
      </c>
      <c r="N35" s="20">
        <v>-700953</v>
      </c>
      <c r="O35" s="20"/>
      <c r="P35" s="20"/>
      <c r="Q35" s="20"/>
      <c r="R35" s="20"/>
      <c r="S35" s="20"/>
      <c r="T35" s="20"/>
      <c r="U35" s="20"/>
      <c r="V35" s="20"/>
      <c r="W35" s="20">
        <v>-700953</v>
      </c>
      <c r="X35" s="20">
        <v>-723727</v>
      </c>
      <c r="Y35" s="20">
        <v>22774</v>
      </c>
      <c r="Z35" s="21">
        <v>-3.1467666675417663</v>
      </c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-473972</v>
      </c>
      <c r="D36" s="26">
        <f>SUM(D31:D35)</f>
        <v>0</v>
      </c>
      <c r="E36" s="27">
        <f t="shared" si="2"/>
        <v>-697451</v>
      </c>
      <c r="F36" s="28">
        <f t="shared" si="2"/>
        <v>-697451</v>
      </c>
      <c r="G36" s="28">
        <f t="shared" si="2"/>
        <v>66725</v>
      </c>
      <c r="H36" s="28">
        <f t="shared" si="2"/>
        <v>87448</v>
      </c>
      <c r="I36" s="28">
        <f t="shared" si="2"/>
        <v>57651</v>
      </c>
      <c r="J36" s="28">
        <f t="shared" si="2"/>
        <v>211824</v>
      </c>
      <c r="K36" s="28">
        <f t="shared" si="2"/>
        <v>75431</v>
      </c>
      <c r="L36" s="28">
        <f t="shared" si="2"/>
        <v>57641</v>
      </c>
      <c r="M36" s="28">
        <f t="shared" si="2"/>
        <v>-619506</v>
      </c>
      <c r="N36" s="28">
        <f t="shared" si="2"/>
        <v>-486434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-274610</v>
      </c>
      <c r="X36" s="28">
        <f t="shared" si="2"/>
        <v>-348727</v>
      </c>
      <c r="Y36" s="28">
        <f t="shared" si="2"/>
        <v>74117</v>
      </c>
      <c r="Z36" s="29">
        <f>+IF(X36&lt;&gt;0,+(Y36/X36)*100,0)</f>
        <v>-21.253588050251341</v>
      </c>
      <c r="AA36" s="30">
        <f>SUM(AA31:AA35)</f>
        <v>-697451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111093565</v>
      </c>
      <c r="D38" s="32">
        <f>+D17+D27+D36</f>
        <v>0</v>
      </c>
      <c r="E38" s="33">
        <f t="shared" si="3"/>
        <v>57027381</v>
      </c>
      <c r="F38" s="2">
        <f t="shared" si="3"/>
        <v>50469649</v>
      </c>
      <c r="G38" s="2">
        <f t="shared" si="3"/>
        <v>18875351</v>
      </c>
      <c r="H38" s="2">
        <f t="shared" si="3"/>
        <v>10031522</v>
      </c>
      <c r="I38" s="2">
        <f t="shared" si="3"/>
        <v>5568236</v>
      </c>
      <c r="J38" s="2">
        <f t="shared" si="3"/>
        <v>34475109</v>
      </c>
      <c r="K38" s="2">
        <f t="shared" si="3"/>
        <v>5292614</v>
      </c>
      <c r="L38" s="2">
        <f t="shared" si="3"/>
        <v>8215987</v>
      </c>
      <c r="M38" s="2">
        <f t="shared" si="3"/>
        <v>17864671</v>
      </c>
      <c r="N38" s="2">
        <f t="shared" si="3"/>
        <v>31373272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65848381</v>
      </c>
      <c r="X38" s="2">
        <f t="shared" si="3"/>
        <v>27902771</v>
      </c>
      <c r="Y38" s="2">
        <f t="shared" si="3"/>
        <v>37945610</v>
      </c>
      <c r="Z38" s="34">
        <f>+IF(X38&lt;&gt;0,+(Y38/X38)*100,0)</f>
        <v>135.9922639941388</v>
      </c>
      <c r="AA38" s="35">
        <f>+AA17+AA27+AA36</f>
        <v>50469649</v>
      </c>
    </row>
    <row r="39" spans="1:27" x14ac:dyDescent="0.25">
      <c r="A39" s="23" t="s">
        <v>60</v>
      </c>
      <c r="B39" s="17"/>
      <c r="C39" s="32">
        <v>485647022</v>
      </c>
      <c r="D39" s="32"/>
      <c r="E39" s="33">
        <v>520823629</v>
      </c>
      <c r="F39" s="2">
        <v>520823629</v>
      </c>
      <c r="G39" s="2">
        <v>596870466</v>
      </c>
      <c r="H39" s="2">
        <f>+G40+H60</f>
        <v>615745817</v>
      </c>
      <c r="I39" s="2">
        <f>+H40+I60</f>
        <v>625777339</v>
      </c>
      <c r="J39" s="2">
        <f>+G39</f>
        <v>596870466</v>
      </c>
      <c r="K39" s="2">
        <f>+I40+K60</f>
        <v>631345575</v>
      </c>
      <c r="L39" s="2">
        <f>+K40+L60</f>
        <v>636638189</v>
      </c>
      <c r="M39" s="2">
        <f>+L40+M60</f>
        <v>644854176</v>
      </c>
      <c r="N39" s="2">
        <f>+K39</f>
        <v>631345575</v>
      </c>
      <c r="O39" s="2">
        <f>+M40+O60</f>
        <v>662718847</v>
      </c>
      <c r="P39" s="2">
        <f>+O40+P60</f>
        <v>662718847</v>
      </c>
      <c r="Q39" s="2">
        <f>+P40+Q60</f>
        <v>662718847</v>
      </c>
      <c r="R39" s="2">
        <f>+O39</f>
        <v>662718847</v>
      </c>
      <c r="S39" s="2">
        <f>+Q40+S60</f>
        <v>662718847</v>
      </c>
      <c r="T39" s="2">
        <f>+S40+T60</f>
        <v>662718847</v>
      </c>
      <c r="U39" s="2">
        <f>+T40+U60</f>
        <v>662718847</v>
      </c>
      <c r="V39" s="2">
        <f>+S39</f>
        <v>662718847</v>
      </c>
      <c r="W39" s="2">
        <f>+G39</f>
        <v>596870466</v>
      </c>
      <c r="X39" s="2">
        <v>520823629</v>
      </c>
      <c r="Y39" s="2">
        <f>+W39-X39</f>
        <v>76046837</v>
      </c>
      <c r="Z39" s="34">
        <f>+IF(X39&lt;&gt;0,+(Y39/X39)*100,0)</f>
        <v>14.601264759437402</v>
      </c>
      <c r="AA39" s="35">
        <v>520823629</v>
      </c>
    </row>
    <row r="40" spans="1:27" x14ac:dyDescent="0.25">
      <c r="A40" s="41" t="s">
        <v>62</v>
      </c>
      <c r="B40" s="42" t="s">
        <v>61</v>
      </c>
      <c r="C40" s="43">
        <f>+C38+C39</f>
        <v>596740587</v>
      </c>
      <c r="D40" s="43">
        <f t="shared" ref="D40:AA40" si="4">+D38+D39</f>
        <v>0</v>
      </c>
      <c r="E40" s="44">
        <f t="shared" si="4"/>
        <v>577851010</v>
      </c>
      <c r="F40" s="45">
        <f t="shared" si="4"/>
        <v>571293278</v>
      </c>
      <c r="G40" s="45">
        <f t="shared" si="4"/>
        <v>615745817</v>
      </c>
      <c r="H40" s="45">
        <f t="shared" si="4"/>
        <v>625777339</v>
      </c>
      <c r="I40" s="45">
        <f t="shared" si="4"/>
        <v>631345575</v>
      </c>
      <c r="J40" s="45">
        <f>+I40</f>
        <v>631345575</v>
      </c>
      <c r="K40" s="45">
        <f t="shared" si="4"/>
        <v>636638189</v>
      </c>
      <c r="L40" s="45">
        <f t="shared" si="4"/>
        <v>644854176</v>
      </c>
      <c r="M40" s="45">
        <f t="shared" si="4"/>
        <v>662718847</v>
      </c>
      <c r="N40" s="45">
        <f>+M40</f>
        <v>662718847</v>
      </c>
      <c r="O40" s="45">
        <f t="shared" si="4"/>
        <v>662718847</v>
      </c>
      <c r="P40" s="45">
        <f t="shared" si="4"/>
        <v>662718847</v>
      </c>
      <c r="Q40" s="45">
        <f t="shared" si="4"/>
        <v>662718847</v>
      </c>
      <c r="R40" s="45">
        <f>+Q40</f>
        <v>662718847</v>
      </c>
      <c r="S40" s="45">
        <f t="shared" si="4"/>
        <v>662718847</v>
      </c>
      <c r="T40" s="45">
        <f t="shared" si="4"/>
        <v>662718847</v>
      </c>
      <c r="U40" s="45">
        <f t="shared" si="4"/>
        <v>662718847</v>
      </c>
      <c r="V40" s="45">
        <f>+U40</f>
        <v>662718847</v>
      </c>
      <c r="W40" s="45">
        <f>+V40</f>
        <v>662718847</v>
      </c>
      <c r="X40" s="45">
        <f t="shared" si="4"/>
        <v>548726400</v>
      </c>
      <c r="Y40" s="45">
        <f t="shared" si="4"/>
        <v>113992447</v>
      </c>
      <c r="Z40" s="46">
        <f>+IF(X40&lt;&gt;0,+(Y40/X40)*100,0)</f>
        <v>20.774004494771894</v>
      </c>
      <c r="AA40" s="47">
        <f t="shared" si="4"/>
        <v>571293278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46708752</v>
      </c>
      <c r="G7" s="20">
        <v>3131788</v>
      </c>
      <c r="H7" s="20">
        <v>3194848</v>
      </c>
      <c r="I7" s="20">
        <v>3513830</v>
      </c>
      <c r="J7" s="20">
        <v>9840466</v>
      </c>
      <c r="K7" s="20">
        <v>3629509</v>
      </c>
      <c r="L7" s="20">
        <v>3438976</v>
      </c>
      <c r="M7" s="20">
        <v>3683296</v>
      </c>
      <c r="N7" s="20">
        <v>10751781</v>
      </c>
      <c r="O7" s="20"/>
      <c r="P7" s="20"/>
      <c r="Q7" s="20"/>
      <c r="R7" s="20"/>
      <c r="S7" s="20"/>
      <c r="T7" s="20"/>
      <c r="U7" s="20"/>
      <c r="V7" s="20"/>
      <c r="W7" s="20">
        <v>20592247</v>
      </c>
      <c r="X7" s="20">
        <v>23354376</v>
      </c>
      <c r="Y7" s="20">
        <v>-2762129</v>
      </c>
      <c r="Z7" s="21">
        <v>-11.82702976093217</v>
      </c>
      <c r="AA7" s="22">
        <v>46708752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>
        <v>7078527</v>
      </c>
      <c r="N9" s="20">
        <v>7078527</v>
      </c>
      <c r="O9" s="20"/>
      <c r="P9" s="20"/>
      <c r="Q9" s="20"/>
      <c r="R9" s="20"/>
      <c r="S9" s="20"/>
      <c r="T9" s="20"/>
      <c r="U9" s="20"/>
      <c r="V9" s="20"/>
      <c r="W9" s="20">
        <v>15926718</v>
      </c>
      <c r="X9" s="20"/>
      <c r="Y9" s="20">
        <v>15926718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>
        <v>-1592178</v>
      </c>
      <c r="L14" s="20">
        <v>-1881108</v>
      </c>
      <c r="M14" s="20">
        <v>-2184201</v>
      </c>
      <c r="N14" s="20">
        <v>-5657487</v>
      </c>
      <c r="O14" s="20"/>
      <c r="P14" s="20"/>
      <c r="Q14" s="20"/>
      <c r="R14" s="20"/>
      <c r="S14" s="20"/>
      <c r="T14" s="20"/>
      <c r="U14" s="20"/>
      <c r="V14" s="20"/>
      <c r="W14" s="20">
        <v>-10211782</v>
      </c>
      <c r="X14" s="20"/>
      <c r="Y14" s="20">
        <v>-10211782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46708752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2037331</v>
      </c>
      <c r="L17" s="28">
        <f t="shared" si="0"/>
        <v>1557868</v>
      </c>
      <c r="M17" s="28">
        <f t="shared" si="0"/>
        <v>8577622</v>
      </c>
      <c r="N17" s="28">
        <f t="shared" si="0"/>
        <v>12172821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26307183</v>
      </c>
      <c r="X17" s="28">
        <f t="shared" si="0"/>
        <v>23354376</v>
      </c>
      <c r="Y17" s="28">
        <f t="shared" si="0"/>
        <v>2952807</v>
      </c>
      <c r="Z17" s="29">
        <f>+IF(X17&lt;&gt;0,+(Y17/X17)*100,0)</f>
        <v>12.643484886943671</v>
      </c>
      <c r="AA17" s="30">
        <f>SUM(AA6:AA16)</f>
        <v>46708752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-16667435</v>
      </c>
      <c r="D26" s="18"/>
      <c r="E26" s="19"/>
      <c r="F26" s="20"/>
      <c r="G26" s="20">
        <v>-1173919</v>
      </c>
      <c r="H26" s="20">
        <v>-2151112</v>
      </c>
      <c r="I26" s="20">
        <v>-182638</v>
      </c>
      <c r="J26" s="20">
        <v>-3507669</v>
      </c>
      <c r="K26" s="20">
        <v>-6494361</v>
      </c>
      <c r="L26" s="20">
        <v>-3497207</v>
      </c>
      <c r="M26" s="20">
        <v>-6322755</v>
      </c>
      <c r="N26" s="20">
        <v>-16314323</v>
      </c>
      <c r="O26" s="20"/>
      <c r="P26" s="20"/>
      <c r="Q26" s="20"/>
      <c r="R26" s="20"/>
      <c r="S26" s="20"/>
      <c r="T26" s="20"/>
      <c r="U26" s="20"/>
      <c r="V26" s="20"/>
      <c r="W26" s="20">
        <v>-19821992</v>
      </c>
      <c r="X26" s="20"/>
      <c r="Y26" s="20">
        <v>-19821992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-16667435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-1173919</v>
      </c>
      <c r="H27" s="28">
        <f t="shared" si="1"/>
        <v>-2151112</v>
      </c>
      <c r="I27" s="28">
        <f t="shared" si="1"/>
        <v>-182638</v>
      </c>
      <c r="J27" s="28">
        <f t="shared" si="1"/>
        <v>-3507669</v>
      </c>
      <c r="K27" s="28">
        <f t="shared" si="1"/>
        <v>-6494361</v>
      </c>
      <c r="L27" s="28">
        <f t="shared" si="1"/>
        <v>-3497207</v>
      </c>
      <c r="M27" s="28">
        <f t="shared" si="1"/>
        <v>-6322755</v>
      </c>
      <c r="N27" s="28">
        <f t="shared" si="1"/>
        <v>-16314323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-19821992</v>
      </c>
      <c r="X27" s="28">
        <f t="shared" si="1"/>
        <v>0</v>
      </c>
      <c r="Y27" s="28">
        <f t="shared" si="1"/>
        <v>-19821992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27773990</v>
      </c>
      <c r="D38" s="32">
        <f>+D17+D27+D36</f>
        <v>0</v>
      </c>
      <c r="E38" s="33">
        <f t="shared" si="3"/>
        <v>44983462</v>
      </c>
      <c r="F38" s="2">
        <f t="shared" si="3"/>
        <v>46708752</v>
      </c>
      <c r="G38" s="2">
        <f t="shared" si="3"/>
        <v>9864543</v>
      </c>
      <c r="H38" s="2">
        <f t="shared" si="3"/>
        <v>-570191</v>
      </c>
      <c r="I38" s="2">
        <f t="shared" si="3"/>
        <v>1332341</v>
      </c>
      <c r="J38" s="2">
        <f t="shared" si="3"/>
        <v>10626693</v>
      </c>
      <c r="K38" s="2">
        <f t="shared" si="3"/>
        <v>-4457030</v>
      </c>
      <c r="L38" s="2">
        <f t="shared" si="3"/>
        <v>-1939339</v>
      </c>
      <c r="M38" s="2">
        <f t="shared" si="3"/>
        <v>2254867</v>
      </c>
      <c r="N38" s="2">
        <f t="shared" si="3"/>
        <v>-4141502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6485191</v>
      </c>
      <c r="X38" s="2">
        <f t="shared" si="3"/>
        <v>23354376</v>
      </c>
      <c r="Y38" s="2">
        <f t="shared" si="3"/>
        <v>-16869185</v>
      </c>
      <c r="Z38" s="34">
        <f>+IF(X38&lt;&gt;0,+(Y38/X38)*100,0)</f>
        <v>-72.23136683249426</v>
      </c>
      <c r="AA38" s="35">
        <f>+AA17+AA27+AA36</f>
        <v>46708752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9864543</v>
      </c>
      <c r="I39" s="2">
        <f>+H40+I60</f>
        <v>9294352</v>
      </c>
      <c r="J39" s="2">
        <f>+G39</f>
        <v>0</v>
      </c>
      <c r="K39" s="2">
        <f>+I40+K60</f>
        <v>10626693</v>
      </c>
      <c r="L39" s="2">
        <f>+K40+L60</f>
        <v>6169663</v>
      </c>
      <c r="M39" s="2">
        <f>+L40+M60</f>
        <v>4230324</v>
      </c>
      <c r="N39" s="2">
        <f>+K39</f>
        <v>10626693</v>
      </c>
      <c r="O39" s="2">
        <f>+M40+O60</f>
        <v>6485191</v>
      </c>
      <c r="P39" s="2">
        <f>+O40+P60</f>
        <v>6485191</v>
      </c>
      <c r="Q39" s="2">
        <f>+P40+Q60</f>
        <v>6485191</v>
      </c>
      <c r="R39" s="2">
        <f>+O39</f>
        <v>6485191</v>
      </c>
      <c r="S39" s="2">
        <f>+Q40+S60</f>
        <v>6485191</v>
      </c>
      <c r="T39" s="2">
        <f>+S40+T60</f>
        <v>6485191</v>
      </c>
      <c r="U39" s="2">
        <f>+T40+U60</f>
        <v>6485191</v>
      </c>
      <c r="V39" s="2">
        <f>+S39</f>
        <v>6485191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27773990</v>
      </c>
      <c r="D40" s="43">
        <f t="shared" ref="D40:AA40" si="4">+D38+D39</f>
        <v>0</v>
      </c>
      <c r="E40" s="44">
        <f t="shared" si="4"/>
        <v>44983462</v>
      </c>
      <c r="F40" s="45">
        <f t="shared" si="4"/>
        <v>46708752</v>
      </c>
      <c r="G40" s="45">
        <f t="shared" si="4"/>
        <v>9864543</v>
      </c>
      <c r="H40" s="45">
        <f t="shared" si="4"/>
        <v>9294352</v>
      </c>
      <c r="I40" s="45">
        <f t="shared" si="4"/>
        <v>10626693</v>
      </c>
      <c r="J40" s="45">
        <f>+I40</f>
        <v>10626693</v>
      </c>
      <c r="K40" s="45">
        <f t="shared" si="4"/>
        <v>6169663</v>
      </c>
      <c r="L40" s="45">
        <f t="shared" si="4"/>
        <v>4230324</v>
      </c>
      <c r="M40" s="45">
        <f t="shared" si="4"/>
        <v>6485191</v>
      </c>
      <c r="N40" s="45">
        <f>+M40</f>
        <v>6485191</v>
      </c>
      <c r="O40" s="45">
        <f t="shared" si="4"/>
        <v>6485191</v>
      </c>
      <c r="P40" s="45">
        <f t="shared" si="4"/>
        <v>6485191</v>
      </c>
      <c r="Q40" s="45">
        <f t="shared" si="4"/>
        <v>6485191</v>
      </c>
      <c r="R40" s="45">
        <f>+Q40</f>
        <v>6485191</v>
      </c>
      <c r="S40" s="45">
        <f t="shared" si="4"/>
        <v>6485191</v>
      </c>
      <c r="T40" s="45">
        <f t="shared" si="4"/>
        <v>6485191</v>
      </c>
      <c r="U40" s="45">
        <f t="shared" si="4"/>
        <v>6485191</v>
      </c>
      <c r="V40" s="45">
        <f>+U40</f>
        <v>6485191</v>
      </c>
      <c r="W40" s="45">
        <f>+V40</f>
        <v>6485191</v>
      </c>
      <c r="X40" s="45">
        <f t="shared" si="4"/>
        <v>23354376</v>
      </c>
      <c r="Y40" s="45">
        <f t="shared" si="4"/>
        <v>-16869185</v>
      </c>
      <c r="Z40" s="46">
        <f>+IF(X40&lt;&gt;0,+(Y40/X40)*100,0)</f>
        <v>-72.23136683249426</v>
      </c>
      <c r="AA40" s="47">
        <f t="shared" si="4"/>
        <v>46708752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4800132</v>
      </c>
      <c r="Y7" s="20">
        <v>-4800132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5927311</v>
      </c>
      <c r="Y8" s="20">
        <v>-5927311</v>
      </c>
      <c r="Z8" s="21">
        <v>-100</v>
      </c>
      <c r="AA8" s="22">
        <v>11854622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>
        <v>-670686</v>
      </c>
      <c r="M14" s="20">
        <v>-6475457</v>
      </c>
      <c r="N14" s="20">
        <v>-7146143</v>
      </c>
      <c r="O14" s="20"/>
      <c r="P14" s="20"/>
      <c r="Q14" s="20"/>
      <c r="R14" s="20"/>
      <c r="S14" s="20"/>
      <c r="T14" s="20"/>
      <c r="U14" s="20"/>
      <c r="V14" s="20"/>
      <c r="W14" s="20">
        <v>-8608954</v>
      </c>
      <c r="X14" s="20">
        <v>-295152</v>
      </c>
      <c r="Y14" s="20">
        <v>-8313802</v>
      </c>
      <c r="Z14" s="21">
        <v>2816.7866048680003</v>
      </c>
      <c r="AA14" s="22">
        <v>-590150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-6816408</v>
      </c>
      <c r="Y15" s="20">
        <v>6816408</v>
      </c>
      <c r="Z15" s="21">
        <v>-100</v>
      </c>
      <c r="AA15" s="22">
        <v>-13632816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-670686</v>
      </c>
      <c r="M17" s="28">
        <f t="shared" si="0"/>
        <v>-6475457</v>
      </c>
      <c r="N17" s="28">
        <f t="shared" si="0"/>
        <v>-7146143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-8608954</v>
      </c>
      <c r="X17" s="28">
        <f t="shared" si="0"/>
        <v>3615883</v>
      </c>
      <c r="Y17" s="28">
        <f t="shared" si="0"/>
        <v>-12224837</v>
      </c>
      <c r="Z17" s="29">
        <f>+IF(X17&lt;&gt;0,+(Y17/X17)*100,0)</f>
        <v>-338.08718368376407</v>
      </c>
      <c r="AA17" s="30">
        <f>SUM(AA6:AA16)</f>
        <v>7231917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-20426268</v>
      </c>
      <c r="D26" s="18"/>
      <c r="E26" s="19"/>
      <c r="F26" s="20"/>
      <c r="G26" s="20">
        <v>-32210</v>
      </c>
      <c r="H26" s="20"/>
      <c r="I26" s="20"/>
      <c r="J26" s="20">
        <v>-32210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-32210</v>
      </c>
      <c r="X26" s="20"/>
      <c r="Y26" s="20">
        <v>-32210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-20426268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-32210</v>
      </c>
      <c r="H27" s="28">
        <f t="shared" si="1"/>
        <v>0</v>
      </c>
      <c r="I27" s="28">
        <f t="shared" si="1"/>
        <v>0</v>
      </c>
      <c r="J27" s="28">
        <f t="shared" si="1"/>
        <v>-32210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-32210</v>
      </c>
      <c r="X27" s="28">
        <f t="shared" si="1"/>
        <v>0</v>
      </c>
      <c r="Y27" s="28">
        <f t="shared" si="1"/>
        <v>-32210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-32808908</v>
      </c>
      <c r="D38" s="32">
        <f>+D17+D27+D36</f>
        <v>0</v>
      </c>
      <c r="E38" s="33">
        <f t="shared" si="3"/>
        <v>7231917</v>
      </c>
      <c r="F38" s="2">
        <f t="shared" si="3"/>
        <v>7231917</v>
      </c>
      <c r="G38" s="2">
        <f t="shared" si="3"/>
        <v>-32210</v>
      </c>
      <c r="H38" s="2">
        <f t="shared" si="3"/>
        <v>-469877</v>
      </c>
      <c r="I38" s="2">
        <f t="shared" si="3"/>
        <v>-992934</v>
      </c>
      <c r="J38" s="2">
        <f t="shared" si="3"/>
        <v>-1495021</v>
      </c>
      <c r="K38" s="2">
        <f t="shared" si="3"/>
        <v>0</v>
      </c>
      <c r="L38" s="2">
        <f t="shared" si="3"/>
        <v>-670686</v>
      </c>
      <c r="M38" s="2">
        <f t="shared" si="3"/>
        <v>-6475457</v>
      </c>
      <c r="N38" s="2">
        <f t="shared" si="3"/>
        <v>-7146143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-8641164</v>
      </c>
      <c r="X38" s="2">
        <f t="shared" si="3"/>
        <v>3615883</v>
      </c>
      <c r="Y38" s="2">
        <f t="shared" si="3"/>
        <v>-12257047</v>
      </c>
      <c r="Z38" s="34">
        <f>+IF(X38&lt;&gt;0,+(Y38/X38)*100,0)</f>
        <v>-338.9779757807429</v>
      </c>
      <c r="AA38" s="35">
        <f>+AA17+AA27+AA36</f>
        <v>7231917</v>
      </c>
    </row>
    <row r="39" spans="1:27" x14ac:dyDescent="0.25">
      <c r="A39" s="23" t="s">
        <v>60</v>
      </c>
      <c r="B39" s="17"/>
      <c r="C39" s="32">
        <v>-13228747</v>
      </c>
      <c r="D39" s="32"/>
      <c r="E39" s="33"/>
      <c r="F39" s="2"/>
      <c r="G39" s="2">
        <v>-87075551</v>
      </c>
      <c r="H39" s="2">
        <f>+G40+H60</f>
        <v>-87107761</v>
      </c>
      <c r="I39" s="2">
        <f>+H40+I60</f>
        <v>-87577638</v>
      </c>
      <c r="J39" s="2">
        <f>+G39</f>
        <v>-87075551</v>
      </c>
      <c r="K39" s="2">
        <f>+I40+K60</f>
        <v>-88570572</v>
      </c>
      <c r="L39" s="2">
        <f>+K40+L60</f>
        <v>-88570572</v>
      </c>
      <c r="M39" s="2">
        <f>+L40+M60</f>
        <v>-89241258</v>
      </c>
      <c r="N39" s="2">
        <f>+K39</f>
        <v>-88570572</v>
      </c>
      <c r="O39" s="2">
        <f>+M40+O60</f>
        <v>-95716715</v>
      </c>
      <c r="P39" s="2">
        <f>+O40+P60</f>
        <v>-95716715</v>
      </c>
      <c r="Q39" s="2">
        <f>+P40+Q60</f>
        <v>-95716715</v>
      </c>
      <c r="R39" s="2">
        <f>+O39</f>
        <v>-95716715</v>
      </c>
      <c r="S39" s="2">
        <f>+Q40+S60</f>
        <v>-95716715</v>
      </c>
      <c r="T39" s="2">
        <f>+S40+T60</f>
        <v>-95716715</v>
      </c>
      <c r="U39" s="2">
        <f>+T40+U60</f>
        <v>-95716715</v>
      </c>
      <c r="V39" s="2">
        <f>+S39</f>
        <v>-95716715</v>
      </c>
      <c r="W39" s="2">
        <f>+G39</f>
        <v>-87075551</v>
      </c>
      <c r="X39" s="2"/>
      <c r="Y39" s="2">
        <f>+W39-X39</f>
        <v>-87075551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-46037655</v>
      </c>
      <c r="D40" s="43">
        <f t="shared" ref="D40:AA40" si="4">+D38+D39</f>
        <v>0</v>
      </c>
      <c r="E40" s="44">
        <f t="shared" si="4"/>
        <v>7231917</v>
      </c>
      <c r="F40" s="45">
        <f t="shared" si="4"/>
        <v>7231917</v>
      </c>
      <c r="G40" s="45">
        <f t="shared" si="4"/>
        <v>-87107761</v>
      </c>
      <c r="H40" s="45">
        <f t="shared" si="4"/>
        <v>-87577638</v>
      </c>
      <c r="I40" s="45">
        <f t="shared" si="4"/>
        <v>-88570572</v>
      </c>
      <c r="J40" s="45">
        <f>+I40</f>
        <v>-88570572</v>
      </c>
      <c r="K40" s="45">
        <f t="shared" si="4"/>
        <v>-88570572</v>
      </c>
      <c r="L40" s="45">
        <f t="shared" si="4"/>
        <v>-89241258</v>
      </c>
      <c r="M40" s="45">
        <f t="shared" si="4"/>
        <v>-95716715</v>
      </c>
      <c r="N40" s="45">
        <f>+M40</f>
        <v>-95716715</v>
      </c>
      <c r="O40" s="45">
        <f t="shared" si="4"/>
        <v>-95716715</v>
      </c>
      <c r="P40" s="45">
        <f t="shared" si="4"/>
        <v>-95716715</v>
      </c>
      <c r="Q40" s="45">
        <f t="shared" si="4"/>
        <v>-95716715</v>
      </c>
      <c r="R40" s="45">
        <f>+Q40</f>
        <v>-95716715</v>
      </c>
      <c r="S40" s="45">
        <f t="shared" si="4"/>
        <v>-95716715</v>
      </c>
      <c r="T40" s="45">
        <f t="shared" si="4"/>
        <v>-95716715</v>
      </c>
      <c r="U40" s="45">
        <f t="shared" si="4"/>
        <v>-95716715</v>
      </c>
      <c r="V40" s="45">
        <f>+U40</f>
        <v>-95716715</v>
      </c>
      <c r="W40" s="45">
        <f>+V40</f>
        <v>-95716715</v>
      </c>
      <c r="X40" s="45">
        <f t="shared" si="4"/>
        <v>3615883</v>
      </c>
      <c r="Y40" s="45">
        <f t="shared" si="4"/>
        <v>-99332598</v>
      </c>
      <c r="Z40" s="46">
        <f>+IF(X40&lt;&gt;0,+(Y40/X40)*100,0)</f>
        <v>-2747.1186982543409</v>
      </c>
      <c r="AA40" s="47">
        <f t="shared" si="4"/>
        <v>7231917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>
        <v>420</v>
      </c>
      <c r="L7" s="20">
        <v>783</v>
      </c>
      <c r="M7" s="20">
        <v>809</v>
      </c>
      <c r="N7" s="20">
        <v>2012</v>
      </c>
      <c r="O7" s="20"/>
      <c r="P7" s="20"/>
      <c r="Q7" s="20"/>
      <c r="R7" s="20"/>
      <c r="S7" s="20"/>
      <c r="T7" s="20"/>
      <c r="U7" s="20"/>
      <c r="V7" s="20"/>
      <c r="W7" s="20">
        <v>5033</v>
      </c>
      <c r="X7" s="20"/>
      <c r="Y7" s="20">
        <v>5033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25944</v>
      </c>
      <c r="Y8" s="20">
        <v>-25944</v>
      </c>
      <c r="Z8" s="21">
        <v>-100</v>
      </c>
      <c r="AA8" s="22">
        <v>51892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4665468</v>
      </c>
      <c r="Y9" s="20">
        <v>-4665468</v>
      </c>
      <c r="Z9" s="21">
        <v>-100</v>
      </c>
      <c r="AA9" s="22">
        <v>9330939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3393432</v>
      </c>
      <c r="Y11" s="20">
        <v>-3393432</v>
      </c>
      <c r="Z11" s="21">
        <v>-100</v>
      </c>
      <c r="AA11" s="22">
        <v>6786868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>
        <v>-872463</v>
      </c>
      <c r="L14" s="20">
        <v>-435339</v>
      </c>
      <c r="M14" s="20">
        <v>-576444</v>
      </c>
      <c r="N14" s="20">
        <v>-1884246</v>
      </c>
      <c r="O14" s="20"/>
      <c r="P14" s="20"/>
      <c r="Q14" s="20"/>
      <c r="R14" s="20"/>
      <c r="S14" s="20"/>
      <c r="T14" s="20"/>
      <c r="U14" s="20"/>
      <c r="V14" s="20"/>
      <c r="W14" s="20">
        <v>-3316946</v>
      </c>
      <c r="X14" s="20"/>
      <c r="Y14" s="20">
        <v>-3316946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-872043</v>
      </c>
      <c r="L17" s="28">
        <f t="shared" si="0"/>
        <v>-434556</v>
      </c>
      <c r="M17" s="28">
        <f t="shared" si="0"/>
        <v>-575635</v>
      </c>
      <c r="N17" s="28">
        <f t="shared" si="0"/>
        <v>-1882234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-3311913</v>
      </c>
      <c r="X17" s="28">
        <f t="shared" si="0"/>
        <v>8084844</v>
      </c>
      <c r="Y17" s="28">
        <f t="shared" si="0"/>
        <v>-11396757</v>
      </c>
      <c r="Z17" s="29">
        <f>+IF(X17&lt;&gt;0,+(Y17/X17)*100,0)</f>
        <v>-140.96446387833828</v>
      </c>
      <c r="AA17" s="30">
        <f>SUM(AA6:AA16)</f>
        <v>16169699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-937342</v>
      </c>
      <c r="D26" s="18"/>
      <c r="E26" s="19">
        <v>-1000000</v>
      </c>
      <c r="F26" s="20">
        <v>-1000000</v>
      </c>
      <c r="G26" s="20"/>
      <c r="H26" s="20"/>
      <c r="I26" s="20">
        <v>-168000</v>
      </c>
      <c r="J26" s="20">
        <v>-168000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-168000</v>
      </c>
      <c r="X26" s="20">
        <v>-500000</v>
      </c>
      <c r="Y26" s="20">
        <v>332000</v>
      </c>
      <c r="Z26" s="21">
        <v>-66.400000000000006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-937342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-168000</v>
      </c>
      <c r="J27" s="28">
        <f t="shared" si="1"/>
        <v>-168000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-168000</v>
      </c>
      <c r="X27" s="28">
        <f t="shared" si="1"/>
        <v>-500000</v>
      </c>
      <c r="Y27" s="28">
        <f t="shared" si="1"/>
        <v>332000</v>
      </c>
      <c r="Z27" s="29">
        <f>+IF(X27&lt;&gt;0,+(Y27/X27)*100,0)</f>
        <v>-66.400000000000006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-11125467</v>
      </c>
      <c r="D38" s="32">
        <f>+D17+D27+D36</f>
        <v>0</v>
      </c>
      <c r="E38" s="33">
        <f t="shared" si="3"/>
        <v>15169699</v>
      </c>
      <c r="F38" s="2">
        <f t="shared" si="3"/>
        <v>15169699</v>
      </c>
      <c r="G38" s="2">
        <f t="shared" si="3"/>
        <v>-212942</v>
      </c>
      <c r="H38" s="2">
        <f t="shared" si="3"/>
        <v>-267828</v>
      </c>
      <c r="I38" s="2">
        <f t="shared" si="3"/>
        <v>-1116909</v>
      </c>
      <c r="J38" s="2">
        <f t="shared" si="3"/>
        <v>-1597679</v>
      </c>
      <c r="K38" s="2">
        <f t="shared" si="3"/>
        <v>-872043</v>
      </c>
      <c r="L38" s="2">
        <f t="shared" si="3"/>
        <v>-434556</v>
      </c>
      <c r="M38" s="2">
        <f t="shared" si="3"/>
        <v>-575635</v>
      </c>
      <c r="N38" s="2">
        <f t="shared" si="3"/>
        <v>-1882234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-3479913</v>
      </c>
      <c r="X38" s="2">
        <f t="shared" si="3"/>
        <v>7584844</v>
      </c>
      <c r="Y38" s="2">
        <f t="shared" si="3"/>
        <v>-11064757</v>
      </c>
      <c r="Z38" s="34">
        <f>+IF(X38&lt;&gt;0,+(Y38/X38)*100,0)</f>
        <v>-145.87982297328725</v>
      </c>
      <c r="AA38" s="35">
        <f>+AA17+AA27+AA36</f>
        <v>15169699</v>
      </c>
    </row>
    <row r="39" spans="1:27" x14ac:dyDescent="0.25">
      <c r="A39" s="23" t="s">
        <v>60</v>
      </c>
      <c r="B39" s="17"/>
      <c r="C39" s="32">
        <v>-32560303</v>
      </c>
      <c r="D39" s="32"/>
      <c r="E39" s="33"/>
      <c r="F39" s="2"/>
      <c r="G39" s="2">
        <v>-43684455</v>
      </c>
      <c r="H39" s="2">
        <f>+G40+H60</f>
        <v>-43897397</v>
      </c>
      <c r="I39" s="2">
        <f>+H40+I60</f>
        <v>-44165225</v>
      </c>
      <c r="J39" s="2">
        <f>+G39</f>
        <v>-43684455</v>
      </c>
      <c r="K39" s="2">
        <f>+I40+K60</f>
        <v>-45282134</v>
      </c>
      <c r="L39" s="2">
        <f>+K40+L60</f>
        <v>-46154177</v>
      </c>
      <c r="M39" s="2">
        <f>+L40+M60</f>
        <v>-46588733</v>
      </c>
      <c r="N39" s="2">
        <f>+K39</f>
        <v>-45282134</v>
      </c>
      <c r="O39" s="2">
        <f>+M40+O60</f>
        <v>-47164368</v>
      </c>
      <c r="P39" s="2">
        <f>+O40+P60</f>
        <v>-47164368</v>
      </c>
      <c r="Q39" s="2">
        <f>+P40+Q60</f>
        <v>-47164368</v>
      </c>
      <c r="R39" s="2">
        <f>+O39</f>
        <v>-47164368</v>
      </c>
      <c r="S39" s="2">
        <f>+Q40+S60</f>
        <v>-47164368</v>
      </c>
      <c r="T39" s="2">
        <f>+S40+T60</f>
        <v>-47164368</v>
      </c>
      <c r="U39" s="2">
        <f>+T40+U60</f>
        <v>-47164368</v>
      </c>
      <c r="V39" s="2">
        <f>+S39</f>
        <v>-47164368</v>
      </c>
      <c r="W39" s="2">
        <f>+G39</f>
        <v>-43684455</v>
      </c>
      <c r="X39" s="2"/>
      <c r="Y39" s="2">
        <f>+W39-X39</f>
        <v>-43684455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-43685770</v>
      </c>
      <c r="D40" s="43">
        <f t="shared" ref="D40:AA40" si="4">+D38+D39</f>
        <v>0</v>
      </c>
      <c r="E40" s="44">
        <f t="shared" si="4"/>
        <v>15169699</v>
      </c>
      <c r="F40" s="45">
        <f t="shared" si="4"/>
        <v>15169699</v>
      </c>
      <c r="G40" s="45">
        <f t="shared" si="4"/>
        <v>-43897397</v>
      </c>
      <c r="H40" s="45">
        <f t="shared" si="4"/>
        <v>-44165225</v>
      </c>
      <c r="I40" s="45">
        <f t="shared" si="4"/>
        <v>-45282134</v>
      </c>
      <c r="J40" s="45">
        <f>+I40</f>
        <v>-45282134</v>
      </c>
      <c r="K40" s="45">
        <f t="shared" si="4"/>
        <v>-46154177</v>
      </c>
      <c r="L40" s="45">
        <f t="shared" si="4"/>
        <v>-46588733</v>
      </c>
      <c r="M40" s="45">
        <f t="shared" si="4"/>
        <v>-47164368</v>
      </c>
      <c r="N40" s="45">
        <f>+M40</f>
        <v>-47164368</v>
      </c>
      <c r="O40" s="45">
        <f t="shared" si="4"/>
        <v>-47164368</v>
      </c>
      <c r="P40" s="45">
        <f t="shared" si="4"/>
        <v>-47164368</v>
      </c>
      <c r="Q40" s="45">
        <f t="shared" si="4"/>
        <v>-47164368</v>
      </c>
      <c r="R40" s="45">
        <f>+Q40</f>
        <v>-47164368</v>
      </c>
      <c r="S40" s="45">
        <f t="shared" si="4"/>
        <v>-47164368</v>
      </c>
      <c r="T40" s="45">
        <f t="shared" si="4"/>
        <v>-47164368</v>
      </c>
      <c r="U40" s="45">
        <f t="shared" si="4"/>
        <v>-47164368</v>
      </c>
      <c r="V40" s="45">
        <f>+U40</f>
        <v>-47164368</v>
      </c>
      <c r="W40" s="45">
        <f>+V40</f>
        <v>-47164368</v>
      </c>
      <c r="X40" s="45">
        <f t="shared" si="4"/>
        <v>7584844</v>
      </c>
      <c r="Y40" s="45">
        <f t="shared" si="4"/>
        <v>-54749212</v>
      </c>
      <c r="Z40" s="46">
        <f>+IF(X40&lt;&gt;0,+(Y40/X40)*100,0)</f>
        <v>-721.82383711517332</v>
      </c>
      <c r="AA40" s="47">
        <f t="shared" si="4"/>
        <v>15169699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140212934</v>
      </c>
      <c r="G7" s="20">
        <v>10457121</v>
      </c>
      <c r="H7" s="20">
        <v>9576606</v>
      </c>
      <c r="I7" s="20">
        <v>11350926</v>
      </c>
      <c r="J7" s="20">
        <v>31384653</v>
      </c>
      <c r="K7" s="20">
        <v>10661944</v>
      </c>
      <c r="L7" s="20">
        <v>8288999</v>
      </c>
      <c r="M7" s="20">
        <v>8552892</v>
      </c>
      <c r="N7" s="20">
        <v>27503835</v>
      </c>
      <c r="O7" s="20"/>
      <c r="P7" s="20"/>
      <c r="Q7" s="20"/>
      <c r="R7" s="20"/>
      <c r="S7" s="20"/>
      <c r="T7" s="20"/>
      <c r="U7" s="20"/>
      <c r="V7" s="20"/>
      <c r="W7" s="20">
        <v>58888488</v>
      </c>
      <c r="X7" s="20">
        <v>89965220</v>
      </c>
      <c r="Y7" s="20">
        <v>-31076732</v>
      </c>
      <c r="Z7" s="21">
        <v>-34.543051192449703</v>
      </c>
      <c r="AA7" s="22">
        <v>140212934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932984</v>
      </c>
      <c r="Y8" s="20">
        <v>-932984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12451037</v>
      </c>
      <c r="Y9" s="20">
        <v>-12451037</v>
      </c>
      <c r="Z9" s="21">
        <v>-100</v>
      </c>
      <c r="AA9" s="22">
        <v>24902075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>
        <v>-5109598</v>
      </c>
      <c r="L14" s="20">
        <v>-6725209</v>
      </c>
      <c r="M14" s="20">
        <v>-4366622</v>
      </c>
      <c r="N14" s="20">
        <v>-16201429</v>
      </c>
      <c r="O14" s="20"/>
      <c r="P14" s="20"/>
      <c r="Q14" s="20"/>
      <c r="R14" s="20"/>
      <c r="S14" s="20"/>
      <c r="T14" s="20"/>
      <c r="U14" s="20"/>
      <c r="V14" s="20"/>
      <c r="W14" s="20">
        <v>-42111244</v>
      </c>
      <c r="X14" s="20"/>
      <c r="Y14" s="20">
        <v>-42111244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-4051226</v>
      </c>
      <c r="Y15" s="20">
        <v>4051226</v>
      </c>
      <c r="Z15" s="21">
        <v>-100</v>
      </c>
      <c r="AA15" s="22">
        <v>-7790820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159542454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5552346</v>
      </c>
      <c r="L17" s="28">
        <f t="shared" si="0"/>
        <v>1563790</v>
      </c>
      <c r="M17" s="28">
        <f t="shared" si="0"/>
        <v>4186270</v>
      </c>
      <c r="N17" s="28">
        <f t="shared" si="0"/>
        <v>11302406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16777244</v>
      </c>
      <c r="X17" s="28">
        <f t="shared" si="0"/>
        <v>99298015</v>
      </c>
      <c r="Y17" s="28">
        <f t="shared" si="0"/>
        <v>-82520771</v>
      </c>
      <c r="Z17" s="29">
        <f>+IF(X17&lt;&gt;0,+(Y17/X17)*100,0)</f>
        <v>-83.104149665026029</v>
      </c>
      <c r="AA17" s="30">
        <f>SUM(AA6:AA16)</f>
        <v>159542454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-245507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-36292254</v>
      </c>
      <c r="D26" s="18"/>
      <c r="E26" s="19">
        <v>-21851933</v>
      </c>
      <c r="F26" s="20">
        <v>-31462552</v>
      </c>
      <c r="G26" s="20">
        <v>-1755877</v>
      </c>
      <c r="H26" s="20">
        <v>-292965</v>
      </c>
      <c r="I26" s="20"/>
      <c r="J26" s="20">
        <v>-2048842</v>
      </c>
      <c r="K26" s="20">
        <v>-2367410</v>
      </c>
      <c r="L26" s="20">
        <v>-3850535</v>
      </c>
      <c r="M26" s="20">
        <v>-506385</v>
      </c>
      <c r="N26" s="20">
        <v>-6724330</v>
      </c>
      <c r="O26" s="20"/>
      <c r="P26" s="20"/>
      <c r="Q26" s="20"/>
      <c r="R26" s="20"/>
      <c r="S26" s="20"/>
      <c r="T26" s="20"/>
      <c r="U26" s="20"/>
      <c r="V26" s="20"/>
      <c r="W26" s="20">
        <v>-8773172</v>
      </c>
      <c r="X26" s="20">
        <v>-11615803</v>
      </c>
      <c r="Y26" s="20">
        <v>2842631</v>
      </c>
      <c r="Z26" s="21">
        <v>-24.472100637381679</v>
      </c>
      <c r="AA26" s="22">
        <v>-31462552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-36537761</v>
      </c>
      <c r="D27" s="26">
        <f>SUM(D21:D26)</f>
        <v>0</v>
      </c>
      <c r="E27" s="27">
        <f t="shared" si="1"/>
        <v>-21851933</v>
      </c>
      <c r="F27" s="28">
        <f t="shared" si="1"/>
        <v>-31462552</v>
      </c>
      <c r="G27" s="28">
        <f t="shared" si="1"/>
        <v>-1755877</v>
      </c>
      <c r="H27" s="28">
        <f t="shared" si="1"/>
        <v>-292965</v>
      </c>
      <c r="I27" s="28">
        <f t="shared" si="1"/>
        <v>0</v>
      </c>
      <c r="J27" s="28">
        <f t="shared" si="1"/>
        <v>-2048842</v>
      </c>
      <c r="K27" s="28">
        <f t="shared" si="1"/>
        <v>-2367410</v>
      </c>
      <c r="L27" s="28">
        <f t="shared" si="1"/>
        <v>-3850535</v>
      </c>
      <c r="M27" s="28">
        <f t="shared" si="1"/>
        <v>-506385</v>
      </c>
      <c r="N27" s="28">
        <f t="shared" si="1"/>
        <v>-6724330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-8773172</v>
      </c>
      <c r="X27" s="28">
        <f t="shared" si="1"/>
        <v>-11615803</v>
      </c>
      <c r="Y27" s="28">
        <f t="shared" si="1"/>
        <v>2842631</v>
      </c>
      <c r="Z27" s="29">
        <f>+IF(X27&lt;&gt;0,+(Y27/X27)*100,0)</f>
        <v>-24.472100637381679</v>
      </c>
      <c r="AA27" s="30">
        <f>SUM(AA21:AA26)</f>
        <v>-31462552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-35385149</v>
      </c>
      <c r="D38" s="32">
        <f>+D17+D27+D36</f>
        <v>0</v>
      </c>
      <c r="E38" s="33">
        <f t="shared" si="3"/>
        <v>132170521</v>
      </c>
      <c r="F38" s="2">
        <f t="shared" si="3"/>
        <v>128079902</v>
      </c>
      <c r="G38" s="2">
        <f t="shared" si="3"/>
        <v>-1125661</v>
      </c>
      <c r="H38" s="2">
        <f t="shared" si="3"/>
        <v>2772629</v>
      </c>
      <c r="I38" s="2">
        <f t="shared" si="3"/>
        <v>1779028</v>
      </c>
      <c r="J38" s="2">
        <f t="shared" si="3"/>
        <v>3425996</v>
      </c>
      <c r="K38" s="2">
        <f t="shared" si="3"/>
        <v>3184936</v>
      </c>
      <c r="L38" s="2">
        <f t="shared" si="3"/>
        <v>-2286745</v>
      </c>
      <c r="M38" s="2">
        <f t="shared" si="3"/>
        <v>3679885</v>
      </c>
      <c r="N38" s="2">
        <f t="shared" si="3"/>
        <v>4578076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8004072</v>
      </c>
      <c r="X38" s="2">
        <f t="shared" si="3"/>
        <v>87682212</v>
      </c>
      <c r="Y38" s="2">
        <f t="shared" si="3"/>
        <v>-79678140</v>
      </c>
      <c r="Z38" s="34">
        <f>+IF(X38&lt;&gt;0,+(Y38/X38)*100,0)</f>
        <v>-90.871498542942788</v>
      </c>
      <c r="AA38" s="35">
        <f>+AA17+AA27+AA36</f>
        <v>128079902</v>
      </c>
    </row>
    <row r="39" spans="1:27" x14ac:dyDescent="0.25">
      <c r="A39" s="23" t="s">
        <v>60</v>
      </c>
      <c r="B39" s="17"/>
      <c r="C39" s="32">
        <v>-92521793</v>
      </c>
      <c r="D39" s="32"/>
      <c r="E39" s="33"/>
      <c r="F39" s="2"/>
      <c r="G39" s="2"/>
      <c r="H39" s="2">
        <f>+G40+H60</f>
        <v>-1125661</v>
      </c>
      <c r="I39" s="2">
        <f>+H40+I60</f>
        <v>-126162281</v>
      </c>
      <c r="J39" s="2">
        <f>+G39</f>
        <v>0</v>
      </c>
      <c r="K39" s="2">
        <f>+I40+K60</f>
        <v>-124383253</v>
      </c>
      <c r="L39" s="2">
        <f>+K40+L60</f>
        <v>-121198317</v>
      </c>
      <c r="M39" s="2">
        <f>+L40+M60</f>
        <v>-123485062</v>
      </c>
      <c r="N39" s="2">
        <f>+K39</f>
        <v>-124383253</v>
      </c>
      <c r="O39" s="2">
        <f>+M40+O60</f>
        <v>-119805177</v>
      </c>
      <c r="P39" s="2">
        <f>+O40+P60</f>
        <v>-119805177</v>
      </c>
      <c r="Q39" s="2">
        <f>+P40+Q60</f>
        <v>-119805177</v>
      </c>
      <c r="R39" s="2">
        <f>+O39</f>
        <v>-119805177</v>
      </c>
      <c r="S39" s="2">
        <f>+Q40+S60</f>
        <v>-119805177</v>
      </c>
      <c r="T39" s="2">
        <f>+S40+T60</f>
        <v>-119805177</v>
      </c>
      <c r="U39" s="2">
        <f>+T40+U60</f>
        <v>-119805177</v>
      </c>
      <c r="V39" s="2">
        <f>+S39</f>
        <v>-119805177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-127906942</v>
      </c>
      <c r="D40" s="43">
        <f t="shared" ref="D40:AA40" si="4">+D38+D39</f>
        <v>0</v>
      </c>
      <c r="E40" s="44">
        <f t="shared" si="4"/>
        <v>132170521</v>
      </c>
      <c r="F40" s="45">
        <f t="shared" si="4"/>
        <v>128079902</v>
      </c>
      <c r="G40" s="45">
        <f t="shared" si="4"/>
        <v>-1125661</v>
      </c>
      <c r="H40" s="45">
        <f t="shared" si="4"/>
        <v>1646968</v>
      </c>
      <c r="I40" s="45">
        <f t="shared" si="4"/>
        <v>-124383253</v>
      </c>
      <c r="J40" s="45">
        <f>+I40</f>
        <v>-124383253</v>
      </c>
      <c r="K40" s="45">
        <f t="shared" si="4"/>
        <v>-121198317</v>
      </c>
      <c r="L40" s="45">
        <f t="shared" si="4"/>
        <v>-123485062</v>
      </c>
      <c r="M40" s="45">
        <f t="shared" si="4"/>
        <v>-119805177</v>
      </c>
      <c r="N40" s="45">
        <f>+M40</f>
        <v>-119805177</v>
      </c>
      <c r="O40" s="45">
        <f t="shared" si="4"/>
        <v>-119805177</v>
      </c>
      <c r="P40" s="45">
        <f t="shared" si="4"/>
        <v>-119805177</v>
      </c>
      <c r="Q40" s="45">
        <f t="shared" si="4"/>
        <v>-119805177</v>
      </c>
      <c r="R40" s="45">
        <f>+Q40</f>
        <v>-119805177</v>
      </c>
      <c r="S40" s="45">
        <f t="shared" si="4"/>
        <v>-119805177</v>
      </c>
      <c r="T40" s="45">
        <f t="shared" si="4"/>
        <v>-119805177</v>
      </c>
      <c r="U40" s="45">
        <f t="shared" si="4"/>
        <v>-119805177</v>
      </c>
      <c r="V40" s="45">
        <f>+U40</f>
        <v>-119805177</v>
      </c>
      <c r="W40" s="45">
        <f>+V40</f>
        <v>-119805177</v>
      </c>
      <c r="X40" s="45">
        <f t="shared" si="4"/>
        <v>87682212</v>
      </c>
      <c r="Y40" s="45">
        <f t="shared" si="4"/>
        <v>-79678140</v>
      </c>
      <c r="Z40" s="46">
        <f>+IF(X40&lt;&gt;0,+(Y40/X40)*100,0)</f>
        <v>-90.871498542942788</v>
      </c>
      <c r="AA40" s="47">
        <f t="shared" si="4"/>
        <v>128079902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>
        <v>1754</v>
      </c>
      <c r="L7" s="20">
        <v>1147</v>
      </c>
      <c r="M7" s="20">
        <v>1131</v>
      </c>
      <c r="N7" s="20">
        <v>4032</v>
      </c>
      <c r="O7" s="20"/>
      <c r="P7" s="20"/>
      <c r="Q7" s="20"/>
      <c r="R7" s="20"/>
      <c r="S7" s="20"/>
      <c r="T7" s="20"/>
      <c r="U7" s="20"/>
      <c r="V7" s="20"/>
      <c r="W7" s="20">
        <v>7865</v>
      </c>
      <c r="X7" s="20"/>
      <c r="Y7" s="20">
        <v>7865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13215700</v>
      </c>
      <c r="Y9" s="20">
        <v>14605900</v>
      </c>
      <c r="Z9" s="21">
        <v>110.51930658232254</v>
      </c>
      <c r="AA9" s="22">
        <v>27821600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>
        <v>-1308290</v>
      </c>
      <c r="L14" s="20">
        <v>-1237398</v>
      </c>
      <c r="M14" s="20">
        <v>-2547802</v>
      </c>
      <c r="N14" s="20">
        <v>-5093490</v>
      </c>
      <c r="O14" s="20"/>
      <c r="P14" s="20"/>
      <c r="Q14" s="20"/>
      <c r="R14" s="20"/>
      <c r="S14" s="20"/>
      <c r="T14" s="20"/>
      <c r="U14" s="20"/>
      <c r="V14" s="20"/>
      <c r="W14" s="20">
        <v>-8006109</v>
      </c>
      <c r="X14" s="20"/>
      <c r="Y14" s="20">
        <v>-8006109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-1306536</v>
      </c>
      <c r="L17" s="28">
        <f t="shared" si="0"/>
        <v>-1236251</v>
      </c>
      <c r="M17" s="28">
        <f t="shared" si="0"/>
        <v>-2546671</v>
      </c>
      <c r="N17" s="28">
        <f t="shared" si="0"/>
        <v>-5089458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19823356</v>
      </c>
      <c r="X17" s="28">
        <f t="shared" si="0"/>
        <v>13215700</v>
      </c>
      <c r="Y17" s="28">
        <f t="shared" si="0"/>
        <v>6607656</v>
      </c>
      <c r="Z17" s="29">
        <f>+IF(X17&lt;&gt;0,+(Y17/X17)*100,0)</f>
        <v>49.998532049002328</v>
      </c>
      <c r="AA17" s="30">
        <f>SUM(AA6:AA16)</f>
        <v>27821600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-1029418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-1029418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7213603</v>
      </c>
      <c r="D38" s="32">
        <f>+D17+D27+D36</f>
        <v>0</v>
      </c>
      <c r="E38" s="33">
        <f t="shared" si="3"/>
        <v>26821600</v>
      </c>
      <c r="F38" s="2">
        <f t="shared" si="3"/>
        <v>26821600</v>
      </c>
      <c r="G38" s="2">
        <f t="shared" si="3"/>
        <v>26926593</v>
      </c>
      <c r="H38" s="2">
        <f t="shared" si="3"/>
        <v>-1100343</v>
      </c>
      <c r="I38" s="2">
        <f t="shared" si="3"/>
        <v>-913436</v>
      </c>
      <c r="J38" s="2">
        <f t="shared" si="3"/>
        <v>24912814</v>
      </c>
      <c r="K38" s="2">
        <f t="shared" si="3"/>
        <v>-1306536</v>
      </c>
      <c r="L38" s="2">
        <f t="shared" si="3"/>
        <v>-1236251</v>
      </c>
      <c r="M38" s="2">
        <f t="shared" si="3"/>
        <v>-2546671</v>
      </c>
      <c r="N38" s="2">
        <f t="shared" si="3"/>
        <v>-5089458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19823356</v>
      </c>
      <c r="X38" s="2">
        <f t="shared" si="3"/>
        <v>12715702</v>
      </c>
      <c r="Y38" s="2">
        <f t="shared" si="3"/>
        <v>7107654</v>
      </c>
      <c r="Z38" s="34">
        <f>+IF(X38&lt;&gt;0,+(Y38/X38)*100,0)</f>
        <v>55.896670116993931</v>
      </c>
      <c r="AA38" s="35">
        <f>+AA17+AA27+AA36</f>
        <v>26821600</v>
      </c>
    </row>
    <row r="39" spans="1:27" x14ac:dyDescent="0.25">
      <c r="A39" s="23" t="s">
        <v>60</v>
      </c>
      <c r="B39" s="17"/>
      <c r="C39" s="32">
        <v>4600677</v>
      </c>
      <c r="D39" s="32"/>
      <c r="E39" s="33"/>
      <c r="F39" s="2"/>
      <c r="G39" s="2">
        <v>11814757</v>
      </c>
      <c r="H39" s="2">
        <f>+G40+H60</f>
        <v>38741350</v>
      </c>
      <c r="I39" s="2">
        <f>+H40+I60</f>
        <v>37641007</v>
      </c>
      <c r="J39" s="2">
        <f>+G39</f>
        <v>11814757</v>
      </c>
      <c r="K39" s="2">
        <f>+I40+K60</f>
        <v>36727571</v>
      </c>
      <c r="L39" s="2">
        <f>+K40+L60</f>
        <v>35421035</v>
      </c>
      <c r="M39" s="2">
        <f>+L40+M60</f>
        <v>34184784</v>
      </c>
      <c r="N39" s="2">
        <f>+K39</f>
        <v>36727571</v>
      </c>
      <c r="O39" s="2">
        <f>+M40+O60</f>
        <v>31638113</v>
      </c>
      <c r="P39" s="2">
        <f>+O40+P60</f>
        <v>31638113</v>
      </c>
      <c r="Q39" s="2">
        <f>+P40+Q60</f>
        <v>31638113</v>
      </c>
      <c r="R39" s="2">
        <f>+O39</f>
        <v>31638113</v>
      </c>
      <c r="S39" s="2">
        <f>+Q40+S60</f>
        <v>31638113</v>
      </c>
      <c r="T39" s="2">
        <f>+S40+T60</f>
        <v>31638113</v>
      </c>
      <c r="U39" s="2">
        <f>+T40+U60</f>
        <v>31638113</v>
      </c>
      <c r="V39" s="2">
        <f>+S39</f>
        <v>31638113</v>
      </c>
      <c r="W39" s="2">
        <f>+G39</f>
        <v>11814757</v>
      </c>
      <c r="X39" s="2"/>
      <c r="Y39" s="2">
        <f>+W39-X39</f>
        <v>11814757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11814280</v>
      </c>
      <c r="D40" s="43">
        <f t="shared" ref="D40:AA40" si="4">+D38+D39</f>
        <v>0</v>
      </c>
      <c r="E40" s="44">
        <f t="shared" si="4"/>
        <v>26821600</v>
      </c>
      <c r="F40" s="45">
        <f t="shared" si="4"/>
        <v>26821600</v>
      </c>
      <c r="G40" s="45">
        <f t="shared" si="4"/>
        <v>38741350</v>
      </c>
      <c r="H40" s="45">
        <f t="shared" si="4"/>
        <v>37641007</v>
      </c>
      <c r="I40" s="45">
        <f t="shared" si="4"/>
        <v>36727571</v>
      </c>
      <c r="J40" s="45">
        <f>+I40</f>
        <v>36727571</v>
      </c>
      <c r="K40" s="45">
        <f t="shared" si="4"/>
        <v>35421035</v>
      </c>
      <c r="L40" s="45">
        <f t="shared" si="4"/>
        <v>34184784</v>
      </c>
      <c r="M40" s="45">
        <f t="shared" si="4"/>
        <v>31638113</v>
      </c>
      <c r="N40" s="45">
        <f>+M40</f>
        <v>31638113</v>
      </c>
      <c r="O40" s="45">
        <f t="shared" si="4"/>
        <v>31638113</v>
      </c>
      <c r="P40" s="45">
        <f t="shared" si="4"/>
        <v>31638113</v>
      </c>
      <c r="Q40" s="45">
        <f t="shared" si="4"/>
        <v>31638113</v>
      </c>
      <c r="R40" s="45">
        <f>+Q40</f>
        <v>31638113</v>
      </c>
      <c r="S40" s="45">
        <f t="shared" si="4"/>
        <v>31638113</v>
      </c>
      <c r="T40" s="45">
        <f t="shared" si="4"/>
        <v>31638113</v>
      </c>
      <c r="U40" s="45">
        <f t="shared" si="4"/>
        <v>31638113</v>
      </c>
      <c r="V40" s="45">
        <f>+U40</f>
        <v>31638113</v>
      </c>
      <c r="W40" s="45">
        <f>+V40</f>
        <v>31638113</v>
      </c>
      <c r="X40" s="45">
        <f t="shared" si="4"/>
        <v>12715702</v>
      </c>
      <c r="Y40" s="45">
        <f t="shared" si="4"/>
        <v>18922411</v>
      </c>
      <c r="Z40" s="46">
        <f>+IF(X40&lt;&gt;0,+(Y40/X40)*100,0)</f>
        <v>148.81137510142972</v>
      </c>
      <c r="AA40" s="47">
        <f t="shared" si="4"/>
        <v>26821600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57746061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28873026</v>
      </c>
      <c r="Y7" s="20">
        <v>-28873026</v>
      </c>
      <c r="Z7" s="21">
        <v>-100</v>
      </c>
      <c r="AA7" s="22">
        <v>57746061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>
        <v>242928</v>
      </c>
      <c r="L8" s="20">
        <v>115000</v>
      </c>
      <c r="M8" s="20"/>
      <c r="N8" s="20">
        <v>357928</v>
      </c>
      <c r="O8" s="20"/>
      <c r="P8" s="20"/>
      <c r="Q8" s="20"/>
      <c r="R8" s="20"/>
      <c r="S8" s="20"/>
      <c r="T8" s="20"/>
      <c r="U8" s="20"/>
      <c r="V8" s="20"/>
      <c r="W8" s="20">
        <v>601624</v>
      </c>
      <c r="X8" s="20">
        <v>1066146</v>
      </c>
      <c r="Y8" s="20">
        <v>-464522</v>
      </c>
      <c r="Z8" s="21">
        <v>-43.570205206416382</v>
      </c>
      <c r="AA8" s="22">
        <v>2132291</v>
      </c>
    </row>
    <row r="9" spans="1:27" x14ac:dyDescent="0.25">
      <c r="A9" s="23" t="s">
        <v>37</v>
      </c>
      <c r="B9" s="17" t="s">
        <v>6</v>
      </c>
      <c r="C9" s="18">
        <v>7255806</v>
      </c>
      <c r="D9" s="18"/>
      <c r="E9" s="19">
        <v>19477587</v>
      </c>
      <c r="F9" s="20">
        <v>19477587</v>
      </c>
      <c r="G9" s="20">
        <v>8115648</v>
      </c>
      <c r="H9" s="20"/>
      <c r="I9" s="20"/>
      <c r="J9" s="20">
        <v>8115648</v>
      </c>
      <c r="K9" s="20"/>
      <c r="L9" s="20"/>
      <c r="M9" s="20">
        <v>40542000</v>
      </c>
      <c r="N9" s="20">
        <v>40542000</v>
      </c>
      <c r="O9" s="20"/>
      <c r="P9" s="20"/>
      <c r="Q9" s="20"/>
      <c r="R9" s="20"/>
      <c r="S9" s="20"/>
      <c r="T9" s="20"/>
      <c r="U9" s="20"/>
      <c r="V9" s="20"/>
      <c r="W9" s="20">
        <v>48657648</v>
      </c>
      <c r="X9" s="20">
        <v>9738792</v>
      </c>
      <c r="Y9" s="20">
        <v>38918856</v>
      </c>
      <c r="Z9" s="21">
        <v>399.62714061456495</v>
      </c>
      <c r="AA9" s="22">
        <v>19477587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-42981788</v>
      </c>
      <c r="F14" s="20">
        <v>-58080369</v>
      </c>
      <c r="G14" s="20">
        <v>-2609915</v>
      </c>
      <c r="H14" s="20">
        <v>-2136076</v>
      </c>
      <c r="I14" s="20">
        <v>-2175662</v>
      </c>
      <c r="J14" s="20">
        <v>-6921653</v>
      </c>
      <c r="K14" s="20">
        <v>-2215463</v>
      </c>
      <c r="L14" s="20">
        <v>-2735385</v>
      </c>
      <c r="M14" s="20">
        <v>-3872888</v>
      </c>
      <c r="N14" s="20">
        <v>-8823736</v>
      </c>
      <c r="O14" s="20"/>
      <c r="P14" s="20"/>
      <c r="Q14" s="20"/>
      <c r="R14" s="20"/>
      <c r="S14" s="20"/>
      <c r="T14" s="20"/>
      <c r="U14" s="20"/>
      <c r="V14" s="20"/>
      <c r="W14" s="20">
        <v>-15745389</v>
      </c>
      <c r="X14" s="20">
        <v>-29040192</v>
      </c>
      <c r="Y14" s="20">
        <v>13294803</v>
      </c>
      <c r="Z14" s="21">
        <v>-45.780699383805725</v>
      </c>
      <c r="AA14" s="22">
        <v>-58080369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-268779</v>
      </c>
      <c r="F15" s="20">
        <v>-268779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-134388</v>
      </c>
      <c r="Y15" s="20">
        <v>134388</v>
      </c>
      <c r="Z15" s="21">
        <v>-100</v>
      </c>
      <c r="AA15" s="22">
        <v>-268779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-150000</v>
      </c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</v>
      </c>
      <c r="Y16" s="20">
        <v>75000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20856791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-1972535</v>
      </c>
      <c r="L17" s="28">
        <f t="shared" si="0"/>
        <v>-2620385</v>
      </c>
      <c r="M17" s="28">
        <f t="shared" si="0"/>
        <v>36669112</v>
      </c>
      <c r="N17" s="28">
        <f t="shared" si="0"/>
        <v>32076192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33513883</v>
      </c>
      <c r="X17" s="28">
        <f t="shared" si="0"/>
        <v>10428384</v>
      </c>
      <c r="Y17" s="28">
        <f t="shared" si="0"/>
        <v>23085499</v>
      </c>
      <c r="Z17" s="29">
        <f>+IF(X17&lt;&gt;0,+(Y17/X17)*100,0)</f>
        <v>221.37177725714741</v>
      </c>
      <c r="AA17" s="30">
        <f>SUM(AA6:AA16)</f>
        <v>20856791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-4806585</v>
      </c>
      <c r="D26" s="18"/>
      <c r="E26" s="19">
        <v>-4995025</v>
      </c>
      <c r="F26" s="20">
        <v>-5554500</v>
      </c>
      <c r="G26" s="20">
        <v>-310500</v>
      </c>
      <c r="H26" s="20">
        <v>-34500</v>
      </c>
      <c r="I26" s="20"/>
      <c r="J26" s="20">
        <v>-345000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-345000</v>
      </c>
      <c r="X26" s="20">
        <v>-2777250</v>
      </c>
      <c r="Y26" s="20">
        <v>2432250</v>
      </c>
      <c r="Z26" s="21">
        <v>-87.577639751552795</v>
      </c>
      <c r="AA26" s="22">
        <v>-5554500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-4806585</v>
      </c>
      <c r="D27" s="26">
        <f>SUM(D21:D26)</f>
        <v>0</v>
      </c>
      <c r="E27" s="27">
        <f t="shared" si="1"/>
        <v>-4995025</v>
      </c>
      <c r="F27" s="28">
        <f t="shared" si="1"/>
        <v>-5554500</v>
      </c>
      <c r="G27" s="28">
        <f t="shared" si="1"/>
        <v>-310500</v>
      </c>
      <c r="H27" s="28">
        <f t="shared" si="1"/>
        <v>-34500</v>
      </c>
      <c r="I27" s="28">
        <f t="shared" si="1"/>
        <v>0</v>
      </c>
      <c r="J27" s="28">
        <f t="shared" si="1"/>
        <v>-345000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-345000</v>
      </c>
      <c r="X27" s="28">
        <f t="shared" si="1"/>
        <v>-2777250</v>
      </c>
      <c r="Y27" s="28">
        <f t="shared" si="1"/>
        <v>2432250</v>
      </c>
      <c r="Z27" s="29">
        <f>+IF(X27&lt;&gt;0,+(Y27/X27)*100,0)</f>
        <v>-87.577639751552795</v>
      </c>
      <c r="AA27" s="30">
        <f>SUM(AA21:AA26)</f>
        <v>-5554500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2449221</v>
      </c>
      <c r="D38" s="32">
        <f>+D17+D27+D36</f>
        <v>0</v>
      </c>
      <c r="E38" s="33">
        <f t="shared" si="3"/>
        <v>30960347</v>
      </c>
      <c r="F38" s="2">
        <f t="shared" si="3"/>
        <v>15302291</v>
      </c>
      <c r="G38" s="2">
        <f t="shared" si="3"/>
        <v>5195233</v>
      </c>
      <c r="H38" s="2">
        <f t="shared" si="3"/>
        <v>-2055448</v>
      </c>
      <c r="I38" s="2">
        <f t="shared" si="3"/>
        <v>-2047094</v>
      </c>
      <c r="J38" s="2">
        <f t="shared" si="3"/>
        <v>1092691</v>
      </c>
      <c r="K38" s="2">
        <f t="shared" si="3"/>
        <v>-1972535</v>
      </c>
      <c r="L38" s="2">
        <f t="shared" si="3"/>
        <v>-2620385</v>
      </c>
      <c r="M38" s="2">
        <f t="shared" si="3"/>
        <v>36669112</v>
      </c>
      <c r="N38" s="2">
        <f t="shared" si="3"/>
        <v>32076192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33168883</v>
      </c>
      <c r="X38" s="2">
        <f t="shared" si="3"/>
        <v>7651134</v>
      </c>
      <c r="Y38" s="2">
        <f t="shared" si="3"/>
        <v>25517749</v>
      </c>
      <c r="Z38" s="34">
        <f>+IF(X38&lt;&gt;0,+(Y38/X38)*100,0)</f>
        <v>333.51590757657618</v>
      </c>
      <c r="AA38" s="35">
        <f>+AA17+AA27+AA36</f>
        <v>15302291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5195233</v>
      </c>
      <c r="I39" s="2">
        <f>+H40+I60</f>
        <v>3139785</v>
      </c>
      <c r="J39" s="2">
        <f>+G39</f>
        <v>0</v>
      </c>
      <c r="K39" s="2">
        <f>+I40+K60</f>
        <v>1092691</v>
      </c>
      <c r="L39" s="2">
        <f>+K40+L60</f>
        <v>-879844</v>
      </c>
      <c r="M39" s="2">
        <f>+L40+M60</f>
        <v>-3500229</v>
      </c>
      <c r="N39" s="2">
        <f>+K39</f>
        <v>1092691</v>
      </c>
      <c r="O39" s="2">
        <f>+M40+O60</f>
        <v>33168883</v>
      </c>
      <c r="P39" s="2">
        <f>+O40+P60</f>
        <v>33168883</v>
      </c>
      <c r="Q39" s="2">
        <f>+P40+Q60</f>
        <v>33168883</v>
      </c>
      <c r="R39" s="2">
        <f>+O39</f>
        <v>33168883</v>
      </c>
      <c r="S39" s="2">
        <f>+Q40+S60</f>
        <v>33168883</v>
      </c>
      <c r="T39" s="2">
        <f>+S40+T60</f>
        <v>33168883</v>
      </c>
      <c r="U39" s="2">
        <f>+T40+U60</f>
        <v>33168883</v>
      </c>
      <c r="V39" s="2">
        <f>+S39</f>
        <v>33168883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2449221</v>
      </c>
      <c r="D40" s="43">
        <f t="shared" ref="D40:AA40" si="4">+D38+D39</f>
        <v>0</v>
      </c>
      <c r="E40" s="44">
        <f t="shared" si="4"/>
        <v>30960347</v>
      </c>
      <c r="F40" s="45">
        <f t="shared" si="4"/>
        <v>15302291</v>
      </c>
      <c r="G40" s="45">
        <f t="shared" si="4"/>
        <v>5195233</v>
      </c>
      <c r="H40" s="45">
        <f t="shared" si="4"/>
        <v>3139785</v>
      </c>
      <c r="I40" s="45">
        <f t="shared" si="4"/>
        <v>1092691</v>
      </c>
      <c r="J40" s="45">
        <f>+I40</f>
        <v>1092691</v>
      </c>
      <c r="K40" s="45">
        <f t="shared" si="4"/>
        <v>-879844</v>
      </c>
      <c r="L40" s="45">
        <f t="shared" si="4"/>
        <v>-3500229</v>
      </c>
      <c r="M40" s="45">
        <f t="shared" si="4"/>
        <v>33168883</v>
      </c>
      <c r="N40" s="45">
        <f>+M40</f>
        <v>33168883</v>
      </c>
      <c r="O40" s="45">
        <f t="shared" si="4"/>
        <v>33168883</v>
      </c>
      <c r="P40" s="45">
        <f t="shared" si="4"/>
        <v>33168883</v>
      </c>
      <c r="Q40" s="45">
        <f t="shared" si="4"/>
        <v>33168883</v>
      </c>
      <c r="R40" s="45">
        <f>+Q40</f>
        <v>33168883</v>
      </c>
      <c r="S40" s="45">
        <f t="shared" si="4"/>
        <v>33168883</v>
      </c>
      <c r="T40" s="45">
        <f t="shared" si="4"/>
        <v>33168883</v>
      </c>
      <c r="U40" s="45">
        <f t="shared" si="4"/>
        <v>33168883</v>
      </c>
      <c r="V40" s="45">
        <f>+U40</f>
        <v>33168883</v>
      </c>
      <c r="W40" s="45">
        <f>+V40</f>
        <v>33168883</v>
      </c>
      <c r="X40" s="45">
        <f t="shared" si="4"/>
        <v>7651134</v>
      </c>
      <c r="Y40" s="45">
        <f t="shared" si="4"/>
        <v>25517749</v>
      </c>
      <c r="Z40" s="46">
        <f>+IF(X40&lt;&gt;0,+(Y40/X40)*100,0)</f>
        <v>333.51590757657618</v>
      </c>
      <c r="AA40" s="47">
        <f t="shared" si="4"/>
        <v>15302291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>
        <v>-67812</v>
      </c>
      <c r="L14" s="20">
        <v>-51074</v>
      </c>
      <c r="M14" s="20">
        <v>-46000</v>
      </c>
      <c r="N14" s="20">
        <v>-164886</v>
      </c>
      <c r="O14" s="20"/>
      <c r="P14" s="20"/>
      <c r="Q14" s="20"/>
      <c r="R14" s="20"/>
      <c r="S14" s="20"/>
      <c r="T14" s="20"/>
      <c r="U14" s="20"/>
      <c r="V14" s="20"/>
      <c r="W14" s="20">
        <v>-169016</v>
      </c>
      <c r="X14" s="20"/>
      <c r="Y14" s="20">
        <v>-169016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-67812</v>
      </c>
      <c r="L17" s="28">
        <f t="shared" si="0"/>
        <v>-51074</v>
      </c>
      <c r="M17" s="28">
        <f t="shared" si="0"/>
        <v>-46000</v>
      </c>
      <c r="N17" s="28">
        <f t="shared" si="0"/>
        <v>-164886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-169016</v>
      </c>
      <c r="X17" s="28">
        <f t="shared" si="0"/>
        <v>0</v>
      </c>
      <c r="Y17" s="28">
        <f t="shared" si="0"/>
        <v>-169016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-71300173</v>
      </c>
      <c r="D26" s="18"/>
      <c r="E26" s="19">
        <v>-150000</v>
      </c>
      <c r="F26" s="20">
        <v>-8050000</v>
      </c>
      <c r="G26" s="20"/>
      <c r="H26" s="20"/>
      <c r="I26" s="20">
        <v>-2652793</v>
      </c>
      <c r="J26" s="20">
        <v>-2652793</v>
      </c>
      <c r="K26" s="20">
        <v>-153352</v>
      </c>
      <c r="L26" s="20">
        <v>214610</v>
      </c>
      <c r="M26" s="20"/>
      <c r="N26" s="20">
        <v>61258</v>
      </c>
      <c r="O26" s="20"/>
      <c r="P26" s="20"/>
      <c r="Q26" s="20"/>
      <c r="R26" s="20"/>
      <c r="S26" s="20"/>
      <c r="T26" s="20"/>
      <c r="U26" s="20"/>
      <c r="V26" s="20"/>
      <c r="W26" s="20">
        <v>-2591535</v>
      </c>
      <c r="X26" s="20">
        <v>-8050000</v>
      </c>
      <c r="Y26" s="20">
        <v>5458465</v>
      </c>
      <c r="Z26" s="21">
        <v>-67.807018633540366</v>
      </c>
      <c r="AA26" s="22">
        <v>-8050000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-71300173</v>
      </c>
      <c r="D27" s="26">
        <f>SUM(D21:D26)</f>
        <v>0</v>
      </c>
      <c r="E27" s="27">
        <f t="shared" si="1"/>
        <v>-150000</v>
      </c>
      <c r="F27" s="28">
        <f t="shared" si="1"/>
        <v>-8050000</v>
      </c>
      <c r="G27" s="28">
        <f t="shared" si="1"/>
        <v>0</v>
      </c>
      <c r="H27" s="28">
        <f t="shared" si="1"/>
        <v>0</v>
      </c>
      <c r="I27" s="28">
        <f t="shared" si="1"/>
        <v>-2652793</v>
      </c>
      <c r="J27" s="28">
        <f t="shared" si="1"/>
        <v>-2652793</v>
      </c>
      <c r="K27" s="28">
        <f t="shared" si="1"/>
        <v>-153352</v>
      </c>
      <c r="L27" s="28">
        <f t="shared" si="1"/>
        <v>214610</v>
      </c>
      <c r="M27" s="28">
        <f t="shared" si="1"/>
        <v>0</v>
      </c>
      <c r="N27" s="28">
        <f t="shared" si="1"/>
        <v>61258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-2591535</v>
      </c>
      <c r="X27" s="28">
        <f t="shared" si="1"/>
        <v>-8050000</v>
      </c>
      <c r="Y27" s="28">
        <f t="shared" si="1"/>
        <v>5458465</v>
      </c>
      <c r="Z27" s="29">
        <f>+IF(X27&lt;&gt;0,+(Y27/X27)*100,0)</f>
        <v>-67.807018633540366</v>
      </c>
      <c r="AA27" s="30">
        <f>SUM(AA21:AA26)</f>
        <v>-8050000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-71300173</v>
      </c>
      <c r="D38" s="32">
        <f>+D17+D27+D36</f>
        <v>0</v>
      </c>
      <c r="E38" s="33">
        <f t="shared" si="3"/>
        <v>-150000</v>
      </c>
      <c r="F38" s="2">
        <f t="shared" si="3"/>
        <v>-8050000</v>
      </c>
      <c r="G38" s="2">
        <f t="shared" si="3"/>
        <v>0</v>
      </c>
      <c r="H38" s="2">
        <f t="shared" si="3"/>
        <v>-4130</v>
      </c>
      <c r="I38" s="2">
        <f t="shared" si="3"/>
        <v>-2652793</v>
      </c>
      <c r="J38" s="2">
        <f t="shared" si="3"/>
        <v>-2656923</v>
      </c>
      <c r="K38" s="2">
        <f t="shared" si="3"/>
        <v>-221164</v>
      </c>
      <c r="L38" s="2">
        <f t="shared" si="3"/>
        <v>163536</v>
      </c>
      <c r="M38" s="2">
        <f t="shared" si="3"/>
        <v>-46000</v>
      </c>
      <c r="N38" s="2">
        <f t="shared" si="3"/>
        <v>-103628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-2760551</v>
      </c>
      <c r="X38" s="2">
        <f t="shared" si="3"/>
        <v>-8050000</v>
      </c>
      <c r="Y38" s="2">
        <f t="shared" si="3"/>
        <v>5289449</v>
      </c>
      <c r="Z38" s="34">
        <f>+IF(X38&lt;&gt;0,+(Y38/X38)*100,0)</f>
        <v>-65.707440993788822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-72953489</v>
      </c>
      <c r="H39" s="2">
        <f>+G40+H60</f>
        <v>-72953489</v>
      </c>
      <c r="I39" s="2">
        <f>+H40+I60</f>
        <v>-72957619</v>
      </c>
      <c r="J39" s="2">
        <f>+G39</f>
        <v>-72953489</v>
      </c>
      <c r="K39" s="2">
        <f>+I40+K60</f>
        <v>-75610412</v>
      </c>
      <c r="L39" s="2">
        <f>+K40+L60</f>
        <v>-75831576</v>
      </c>
      <c r="M39" s="2">
        <f>+L40+M60</f>
        <v>-75668040</v>
      </c>
      <c r="N39" s="2">
        <f>+K39</f>
        <v>-75610412</v>
      </c>
      <c r="O39" s="2">
        <f>+M40+O60</f>
        <v>-75714040</v>
      </c>
      <c r="P39" s="2">
        <f>+O40+P60</f>
        <v>-75714040</v>
      </c>
      <c r="Q39" s="2">
        <f>+P40+Q60</f>
        <v>-75714040</v>
      </c>
      <c r="R39" s="2">
        <f>+O39</f>
        <v>-75714040</v>
      </c>
      <c r="S39" s="2">
        <f>+Q40+S60</f>
        <v>-75714040</v>
      </c>
      <c r="T39" s="2">
        <f>+S40+T60</f>
        <v>-75714040</v>
      </c>
      <c r="U39" s="2">
        <f>+T40+U60</f>
        <v>-75714040</v>
      </c>
      <c r="V39" s="2">
        <f>+S39</f>
        <v>-75714040</v>
      </c>
      <c r="W39" s="2">
        <f>+G39</f>
        <v>-72953489</v>
      </c>
      <c r="X39" s="2"/>
      <c r="Y39" s="2">
        <f>+W39-X39</f>
        <v>-72953489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-71300173</v>
      </c>
      <c r="D40" s="43">
        <f t="shared" ref="D40:AA40" si="4">+D38+D39</f>
        <v>0</v>
      </c>
      <c r="E40" s="44">
        <f t="shared" si="4"/>
        <v>-150000</v>
      </c>
      <c r="F40" s="45">
        <f t="shared" si="4"/>
        <v>-8050000</v>
      </c>
      <c r="G40" s="45">
        <f t="shared" si="4"/>
        <v>-72953489</v>
      </c>
      <c r="H40" s="45">
        <f t="shared" si="4"/>
        <v>-72957619</v>
      </c>
      <c r="I40" s="45">
        <f t="shared" si="4"/>
        <v>-75610412</v>
      </c>
      <c r="J40" s="45">
        <f>+I40</f>
        <v>-75610412</v>
      </c>
      <c r="K40" s="45">
        <f t="shared" si="4"/>
        <v>-75831576</v>
      </c>
      <c r="L40" s="45">
        <f t="shared" si="4"/>
        <v>-75668040</v>
      </c>
      <c r="M40" s="45">
        <f t="shared" si="4"/>
        <v>-75714040</v>
      </c>
      <c r="N40" s="45">
        <f>+M40</f>
        <v>-75714040</v>
      </c>
      <c r="O40" s="45">
        <f t="shared" si="4"/>
        <v>-75714040</v>
      </c>
      <c r="P40" s="45">
        <f t="shared" si="4"/>
        <v>-75714040</v>
      </c>
      <c r="Q40" s="45">
        <f t="shared" si="4"/>
        <v>-75714040</v>
      </c>
      <c r="R40" s="45">
        <f>+Q40</f>
        <v>-75714040</v>
      </c>
      <c r="S40" s="45">
        <f t="shared" si="4"/>
        <v>-75714040</v>
      </c>
      <c r="T40" s="45">
        <f t="shared" si="4"/>
        <v>-75714040</v>
      </c>
      <c r="U40" s="45">
        <f t="shared" si="4"/>
        <v>-75714040</v>
      </c>
      <c r="V40" s="45">
        <f>+U40</f>
        <v>-75714040</v>
      </c>
      <c r="W40" s="45">
        <f>+V40</f>
        <v>-75714040</v>
      </c>
      <c r="X40" s="45">
        <f t="shared" si="4"/>
        <v>-8050000</v>
      </c>
      <c r="Y40" s="45">
        <f t="shared" si="4"/>
        <v>-67664040</v>
      </c>
      <c r="Z40" s="46">
        <f>+IF(X40&lt;&gt;0,+(Y40/X40)*100,0)</f>
        <v>840.54708074534153</v>
      </c>
      <c r="AA40" s="47">
        <f t="shared" si="4"/>
        <v>-8050000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29352005</v>
      </c>
      <c r="G7" s="20">
        <v>2407548</v>
      </c>
      <c r="H7" s="20">
        <v>2774421</v>
      </c>
      <c r="I7" s="20">
        <v>2828617</v>
      </c>
      <c r="J7" s="20">
        <v>8010586</v>
      </c>
      <c r="K7" s="20">
        <v>2627524</v>
      </c>
      <c r="L7" s="20">
        <v>2624233</v>
      </c>
      <c r="M7" s="20">
        <v>2904476</v>
      </c>
      <c r="N7" s="20">
        <v>8156233</v>
      </c>
      <c r="O7" s="20"/>
      <c r="P7" s="20"/>
      <c r="Q7" s="20"/>
      <c r="R7" s="20"/>
      <c r="S7" s="20"/>
      <c r="T7" s="20"/>
      <c r="U7" s="20"/>
      <c r="V7" s="20"/>
      <c r="W7" s="20">
        <v>16166819</v>
      </c>
      <c r="X7" s="20">
        <v>15300575</v>
      </c>
      <c r="Y7" s="20">
        <v>866244</v>
      </c>
      <c r="Z7" s="21">
        <v>5.6615127209271545</v>
      </c>
      <c r="AA7" s="22">
        <v>29352005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17591700</v>
      </c>
      <c r="F9" s="20">
        <v>17591700</v>
      </c>
      <c r="G9" s="20"/>
      <c r="H9" s="20"/>
      <c r="I9" s="20"/>
      <c r="J9" s="20"/>
      <c r="K9" s="20"/>
      <c r="L9" s="20"/>
      <c r="M9" s="20">
        <v>10640468</v>
      </c>
      <c r="N9" s="20">
        <v>10640468</v>
      </c>
      <c r="O9" s="20"/>
      <c r="P9" s="20"/>
      <c r="Q9" s="20"/>
      <c r="R9" s="20"/>
      <c r="S9" s="20"/>
      <c r="T9" s="20"/>
      <c r="U9" s="20"/>
      <c r="V9" s="20"/>
      <c r="W9" s="20">
        <v>10640468</v>
      </c>
      <c r="X9" s="20">
        <v>8795850</v>
      </c>
      <c r="Y9" s="20">
        <v>1844618</v>
      </c>
      <c r="Z9" s="21">
        <v>20.971458130823059</v>
      </c>
      <c r="AA9" s="22">
        <v>17591700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479326</v>
      </c>
      <c r="D11" s="18"/>
      <c r="E11" s="19">
        <v>743120</v>
      </c>
      <c r="F11" s="20">
        <v>743120</v>
      </c>
      <c r="G11" s="20">
        <v>28005</v>
      </c>
      <c r="H11" s="20">
        <v>57205</v>
      </c>
      <c r="I11" s="20">
        <v>41745</v>
      </c>
      <c r="J11" s="20">
        <v>126955</v>
      </c>
      <c r="K11" s="20">
        <v>31035</v>
      </c>
      <c r="L11" s="20">
        <v>33472</v>
      </c>
      <c r="M11" s="20">
        <v>28694</v>
      </c>
      <c r="N11" s="20">
        <v>93201</v>
      </c>
      <c r="O11" s="20"/>
      <c r="P11" s="20"/>
      <c r="Q11" s="20"/>
      <c r="R11" s="20"/>
      <c r="S11" s="20"/>
      <c r="T11" s="20"/>
      <c r="U11" s="20"/>
      <c r="V11" s="20"/>
      <c r="W11" s="20">
        <v>220156</v>
      </c>
      <c r="X11" s="20">
        <v>366442</v>
      </c>
      <c r="Y11" s="20">
        <v>-146286</v>
      </c>
      <c r="Z11" s="21">
        <v>-39.920642284454296</v>
      </c>
      <c r="AA11" s="22">
        <v>743120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-43337554</v>
      </c>
      <c r="F14" s="20">
        <v>-43184047</v>
      </c>
      <c r="G14" s="20">
        <v>-2820933</v>
      </c>
      <c r="H14" s="20">
        <v>-1055923</v>
      </c>
      <c r="I14" s="20">
        <v>-585676</v>
      </c>
      <c r="J14" s="20">
        <v>-4462532</v>
      </c>
      <c r="K14" s="20">
        <v>-1962804</v>
      </c>
      <c r="L14" s="20">
        <v>-1217974</v>
      </c>
      <c r="M14" s="20">
        <v>-1612081</v>
      </c>
      <c r="N14" s="20">
        <v>-4792859</v>
      </c>
      <c r="O14" s="20"/>
      <c r="P14" s="20"/>
      <c r="Q14" s="20"/>
      <c r="R14" s="20"/>
      <c r="S14" s="20"/>
      <c r="T14" s="20"/>
      <c r="U14" s="20"/>
      <c r="V14" s="20"/>
      <c r="W14" s="20">
        <v>-9255391</v>
      </c>
      <c r="X14" s="20">
        <v>-20807011</v>
      </c>
      <c r="Y14" s="20">
        <v>11551620</v>
      </c>
      <c r="Z14" s="21">
        <v>-55.517921339110167</v>
      </c>
      <c r="AA14" s="22">
        <v>-43184047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-17466070</v>
      </c>
      <c r="F15" s="20">
        <v>-17466070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-8017154</v>
      </c>
      <c r="Y15" s="20">
        <v>8017154</v>
      </c>
      <c r="Z15" s="21">
        <v>-100</v>
      </c>
      <c r="AA15" s="22">
        <v>-17466070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-12963292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695755</v>
      </c>
      <c r="L17" s="28">
        <f t="shared" si="0"/>
        <v>1439731</v>
      </c>
      <c r="M17" s="28">
        <f t="shared" si="0"/>
        <v>11961557</v>
      </c>
      <c r="N17" s="28">
        <f t="shared" si="0"/>
        <v>14097043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17772052</v>
      </c>
      <c r="X17" s="28">
        <f t="shared" si="0"/>
        <v>-4361298</v>
      </c>
      <c r="Y17" s="28">
        <f t="shared" si="0"/>
        <v>22133350</v>
      </c>
      <c r="Z17" s="29">
        <f>+IF(X17&lt;&gt;0,+(Y17/X17)*100,0)</f>
        <v>-507.49455781283467</v>
      </c>
      <c r="AA17" s="30">
        <f>SUM(AA6:AA16)</f>
        <v>-12963292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-498191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-498191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32756048</v>
      </c>
      <c r="D38" s="32">
        <f>+D17+D27+D36</f>
        <v>0</v>
      </c>
      <c r="E38" s="33">
        <f t="shared" si="3"/>
        <v>-13116799</v>
      </c>
      <c r="F38" s="2">
        <f t="shared" si="3"/>
        <v>-12963292</v>
      </c>
      <c r="G38" s="2">
        <f t="shared" si="3"/>
        <v>-385380</v>
      </c>
      <c r="H38" s="2">
        <f t="shared" si="3"/>
        <v>1775703</v>
      </c>
      <c r="I38" s="2">
        <f t="shared" si="3"/>
        <v>2284686</v>
      </c>
      <c r="J38" s="2">
        <f t="shared" si="3"/>
        <v>3675009</v>
      </c>
      <c r="K38" s="2">
        <f t="shared" si="3"/>
        <v>695755</v>
      </c>
      <c r="L38" s="2">
        <f t="shared" si="3"/>
        <v>1439731</v>
      </c>
      <c r="M38" s="2">
        <f t="shared" si="3"/>
        <v>11961557</v>
      </c>
      <c r="N38" s="2">
        <f t="shared" si="3"/>
        <v>14097043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17772052</v>
      </c>
      <c r="X38" s="2">
        <f t="shared" si="3"/>
        <v>-4361298</v>
      </c>
      <c r="Y38" s="2">
        <f t="shared" si="3"/>
        <v>22133350</v>
      </c>
      <c r="Z38" s="34">
        <f>+IF(X38&lt;&gt;0,+(Y38/X38)*100,0)</f>
        <v>-507.49455781283467</v>
      </c>
      <c r="AA38" s="35">
        <f>+AA17+AA27+AA36</f>
        <v>-12963292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-385380</v>
      </c>
      <c r="I39" s="2">
        <f>+H40+I60</f>
        <v>1390323</v>
      </c>
      <c r="J39" s="2">
        <f>+G39</f>
        <v>0</v>
      </c>
      <c r="K39" s="2">
        <f>+I40+K60</f>
        <v>3675009</v>
      </c>
      <c r="L39" s="2">
        <f>+K40+L60</f>
        <v>4370764</v>
      </c>
      <c r="M39" s="2">
        <f>+L40+M60</f>
        <v>5810495</v>
      </c>
      <c r="N39" s="2">
        <f>+K39</f>
        <v>3675009</v>
      </c>
      <c r="O39" s="2">
        <f>+M40+O60</f>
        <v>17772052</v>
      </c>
      <c r="P39" s="2">
        <f>+O40+P60</f>
        <v>17772052</v>
      </c>
      <c r="Q39" s="2">
        <f>+P40+Q60</f>
        <v>17772052</v>
      </c>
      <c r="R39" s="2">
        <f>+O39</f>
        <v>17772052</v>
      </c>
      <c r="S39" s="2">
        <f>+Q40+S60</f>
        <v>17772052</v>
      </c>
      <c r="T39" s="2">
        <f>+S40+T60</f>
        <v>17772052</v>
      </c>
      <c r="U39" s="2">
        <f>+T40+U60</f>
        <v>17772052</v>
      </c>
      <c r="V39" s="2">
        <f>+S39</f>
        <v>17772052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32756048</v>
      </c>
      <c r="D40" s="43">
        <f t="shared" ref="D40:AA40" si="4">+D38+D39</f>
        <v>0</v>
      </c>
      <c r="E40" s="44">
        <f t="shared" si="4"/>
        <v>-13116799</v>
      </c>
      <c r="F40" s="45">
        <f t="shared" si="4"/>
        <v>-12963292</v>
      </c>
      <c r="G40" s="45">
        <f t="shared" si="4"/>
        <v>-385380</v>
      </c>
      <c r="H40" s="45">
        <f t="shared" si="4"/>
        <v>1390323</v>
      </c>
      <c r="I40" s="45">
        <f t="shared" si="4"/>
        <v>3675009</v>
      </c>
      <c r="J40" s="45">
        <f>+I40</f>
        <v>3675009</v>
      </c>
      <c r="K40" s="45">
        <f t="shared" si="4"/>
        <v>4370764</v>
      </c>
      <c r="L40" s="45">
        <f t="shared" si="4"/>
        <v>5810495</v>
      </c>
      <c r="M40" s="45">
        <f t="shared" si="4"/>
        <v>17772052</v>
      </c>
      <c r="N40" s="45">
        <f>+M40</f>
        <v>17772052</v>
      </c>
      <c r="O40" s="45">
        <f t="shared" si="4"/>
        <v>17772052</v>
      </c>
      <c r="P40" s="45">
        <f t="shared" si="4"/>
        <v>17772052</v>
      </c>
      <c r="Q40" s="45">
        <f t="shared" si="4"/>
        <v>17772052</v>
      </c>
      <c r="R40" s="45">
        <f>+Q40</f>
        <v>17772052</v>
      </c>
      <c r="S40" s="45">
        <f t="shared" si="4"/>
        <v>17772052</v>
      </c>
      <c r="T40" s="45">
        <f t="shared" si="4"/>
        <v>17772052</v>
      </c>
      <c r="U40" s="45">
        <f t="shared" si="4"/>
        <v>17772052</v>
      </c>
      <c r="V40" s="45">
        <f>+U40</f>
        <v>17772052</v>
      </c>
      <c r="W40" s="45">
        <f>+V40</f>
        <v>17772052</v>
      </c>
      <c r="X40" s="45">
        <f t="shared" si="4"/>
        <v>-4361298</v>
      </c>
      <c r="Y40" s="45">
        <f t="shared" si="4"/>
        <v>22133350</v>
      </c>
      <c r="Z40" s="46">
        <f>+IF(X40&lt;&gt;0,+(Y40/X40)*100,0)</f>
        <v>-507.49455781283467</v>
      </c>
      <c r="AA40" s="47">
        <f t="shared" si="4"/>
        <v>-12963292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>
        <v>11108</v>
      </c>
      <c r="L7" s="20">
        <v>13096</v>
      </c>
      <c r="M7" s="20">
        <v>16614</v>
      </c>
      <c r="N7" s="20">
        <v>40818</v>
      </c>
      <c r="O7" s="20"/>
      <c r="P7" s="20"/>
      <c r="Q7" s="20"/>
      <c r="R7" s="20"/>
      <c r="S7" s="20"/>
      <c r="T7" s="20"/>
      <c r="U7" s="20"/>
      <c r="V7" s="20"/>
      <c r="W7" s="20">
        <v>87219</v>
      </c>
      <c r="X7" s="20"/>
      <c r="Y7" s="20">
        <v>87219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>
        <v>790</v>
      </c>
      <c r="N8" s="20">
        <v>790</v>
      </c>
      <c r="O8" s="20"/>
      <c r="P8" s="20"/>
      <c r="Q8" s="20"/>
      <c r="R8" s="20"/>
      <c r="S8" s="20"/>
      <c r="T8" s="20"/>
      <c r="U8" s="20"/>
      <c r="V8" s="20"/>
      <c r="W8" s="20">
        <v>1029</v>
      </c>
      <c r="X8" s="20"/>
      <c r="Y8" s="20">
        <v>1029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9335610</v>
      </c>
      <c r="Y9" s="20">
        <v>-9335610</v>
      </c>
      <c r="Z9" s="21">
        <v>-100</v>
      </c>
      <c r="AA9" s="22">
        <v>18671230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>
        <v>-4096090</v>
      </c>
      <c r="L14" s="20">
        <v>-3536154</v>
      </c>
      <c r="M14" s="20">
        <v>-3855454</v>
      </c>
      <c r="N14" s="20">
        <v>-11487698</v>
      </c>
      <c r="O14" s="20"/>
      <c r="P14" s="20"/>
      <c r="Q14" s="20"/>
      <c r="R14" s="20"/>
      <c r="S14" s="20"/>
      <c r="T14" s="20"/>
      <c r="U14" s="20"/>
      <c r="V14" s="20"/>
      <c r="W14" s="20">
        <v>-22223905</v>
      </c>
      <c r="X14" s="20"/>
      <c r="Y14" s="20">
        <v>-22223905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-4084982</v>
      </c>
      <c r="L17" s="28">
        <f t="shared" si="0"/>
        <v>-3523058</v>
      </c>
      <c r="M17" s="28">
        <f t="shared" si="0"/>
        <v>-3838050</v>
      </c>
      <c r="N17" s="28">
        <f t="shared" si="0"/>
        <v>-11446090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-22135657</v>
      </c>
      <c r="X17" s="28">
        <f t="shared" si="0"/>
        <v>9335610</v>
      </c>
      <c r="Y17" s="28">
        <f t="shared" si="0"/>
        <v>-31471267</v>
      </c>
      <c r="Z17" s="29">
        <f>+IF(X17&lt;&gt;0,+(Y17/X17)*100,0)</f>
        <v>-337.10991568842314</v>
      </c>
      <c r="AA17" s="30">
        <f>SUM(AA6:AA16)</f>
        <v>18671230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-5303330</v>
      </c>
      <c r="D26" s="18"/>
      <c r="E26" s="19">
        <v>-4940000</v>
      </c>
      <c r="F26" s="20">
        <v>-4940000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-2470000</v>
      </c>
      <c r="Y26" s="20">
        <v>2470000</v>
      </c>
      <c r="Z26" s="21">
        <v>-100</v>
      </c>
      <c r="AA26" s="22">
        <v>-4940000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-5303330</v>
      </c>
      <c r="D27" s="26">
        <f>SUM(D21:D26)</f>
        <v>0</v>
      </c>
      <c r="E27" s="27">
        <f t="shared" si="1"/>
        <v>-4940000</v>
      </c>
      <c r="F27" s="28">
        <f t="shared" si="1"/>
        <v>-4940000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-2470000</v>
      </c>
      <c r="Y27" s="28">
        <f t="shared" si="1"/>
        <v>2470000</v>
      </c>
      <c r="Z27" s="29">
        <f>+IF(X27&lt;&gt;0,+(Y27/X27)*100,0)</f>
        <v>-100</v>
      </c>
      <c r="AA27" s="30">
        <f>SUM(AA21:AA26)</f>
        <v>-4940000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-52002615</v>
      </c>
      <c r="D38" s="32">
        <f>+D17+D27+D36</f>
        <v>0</v>
      </c>
      <c r="E38" s="33">
        <f t="shared" si="3"/>
        <v>13731230</v>
      </c>
      <c r="F38" s="2">
        <f t="shared" si="3"/>
        <v>13731230</v>
      </c>
      <c r="G38" s="2">
        <f t="shared" si="3"/>
        <v>-4342018</v>
      </c>
      <c r="H38" s="2">
        <f t="shared" si="3"/>
        <v>-2775498</v>
      </c>
      <c r="I38" s="2">
        <f t="shared" si="3"/>
        <v>-3572051</v>
      </c>
      <c r="J38" s="2">
        <f t="shared" si="3"/>
        <v>-10689567</v>
      </c>
      <c r="K38" s="2">
        <f t="shared" si="3"/>
        <v>-4084982</v>
      </c>
      <c r="L38" s="2">
        <f t="shared" si="3"/>
        <v>-3523058</v>
      </c>
      <c r="M38" s="2">
        <f t="shared" si="3"/>
        <v>-3838050</v>
      </c>
      <c r="N38" s="2">
        <f t="shared" si="3"/>
        <v>-11446090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-22135657</v>
      </c>
      <c r="X38" s="2">
        <f t="shared" si="3"/>
        <v>6865610</v>
      </c>
      <c r="Y38" s="2">
        <f t="shared" si="3"/>
        <v>-29001267</v>
      </c>
      <c r="Z38" s="34">
        <f>+IF(X38&lt;&gt;0,+(Y38/X38)*100,0)</f>
        <v>-422.41355101731671</v>
      </c>
      <c r="AA38" s="35">
        <f>+AA17+AA27+AA36</f>
        <v>13731230</v>
      </c>
    </row>
    <row r="39" spans="1:27" x14ac:dyDescent="0.25">
      <c r="A39" s="23" t="s">
        <v>60</v>
      </c>
      <c r="B39" s="17"/>
      <c r="C39" s="32">
        <v>-86302341</v>
      </c>
      <c r="D39" s="32"/>
      <c r="E39" s="33"/>
      <c r="F39" s="2"/>
      <c r="G39" s="2">
        <v>-138304957</v>
      </c>
      <c r="H39" s="2">
        <f>+G40+H60</f>
        <v>-142646975</v>
      </c>
      <c r="I39" s="2">
        <f>+H40+I60</f>
        <v>-145422473</v>
      </c>
      <c r="J39" s="2">
        <f>+G39</f>
        <v>-138304957</v>
      </c>
      <c r="K39" s="2">
        <f>+I40+K60</f>
        <v>-148994524</v>
      </c>
      <c r="L39" s="2">
        <f>+K40+L60</f>
        <v>-153079506</v>
      </c>
      <c r="M39" s="2">
        <f>+L40+M60</f>
        <v>-156602564</v>
      </c>
      <c r="N39" s="2">
        <f>+K39</f>
        <v>-148994524</v>
      </c>
      <c r="O39" s="2">
        <f>+M40+O60</f>
        <v>-160440614</v>
      </c>
      <c r="P39" s="2">
        <f>+O40+P60</f>
        <v>-160440614</v>
      </c>
      <c r="Q39" s="2">
        <f>+P40+Q60</f>
        <v>-160440614</v>
      </c>
      <c r="R39" s="2">
        <f>+O39</f>
        <v>-160440614</v>
      </c>
      <c r="S39" s="2">
        <f>+Q40+S60</f>
        <v>-160440614</v>
      </c>
      <c r="T39" s="2">
        <f>+S40+T60</f>
        <v>-160440614</v>
      </c>
      <c r="U39" s="2">
        <f>+T40+U60</f>
        <v>-160440614</v>
      </c>
      <c r="V39" s="2">
        <f>+S39</f>
        <v>-160440614</v>
      </c>
      <c r="W39" s="2">
        <f>+G39</f>
        <v>-138304957</v>
      </c>
      <c r="X39" s="2"/>
      <c r="Y39" s="2">
        <f>+W39-X39</f>
        <v>-138304957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-138304956</v>
      </c>
      <c r="D40" s="43">
        <f t="shared" ref="D40:AA40" si="4">+D38+D39</f>
        <v>0</v>
      </c>
      <c r="E40" s="44">
        <f t="shared" si="4"/>
        <v>13731230</v>
      </c>
      <c r="F40" s="45">
        <f t="shared" si="4"/>
        <v>13731230</v>
      </c>
      <c r="G40" s="45">
        <f t="shared" si="4"/>
        <v>-142646975</v>
      </c>
      <c r="H40" s="45">
        <f t="shared" si="4"/>
        <v>-145422473</v>
      </c>
      <c r="I40" s="45">
        <f t="shared" si="4"/>
        <v>-148994524</v>
      </c>
      <c r="J40" s="45">
        <f>+I40</f>
        <v>-148994524</v>
      </c>
      <c r="K40" s="45">
        <f t="shared" si="4"/>
        <v>-153079506</v>
      </c>
      <c r="L40" s="45">
        <f t="shared" si="4"/>
        <v>-156602564</v>
      </c>
      <c r="M40" s="45">
        <f t="shared" si="4"/>
        <v>-160440614</v>
      </c>
      <c r="N40" s="45">
        <f>+M40</f>
        <v>-160440614</v>
      </c>
      <c r="O40" s="45">
        <f t="shared" si="4"/>
        <v>-160440614</v>
      </c>
      <c r="P40" s="45">
        <f t="shared" si="4"/>
        <v>-160440614</v>
      </c>
      <c r="Q40" s="45">
        <f t="shared" si="4"/>
        <v>-160440614</v>
      </c>
      <c r="R40" s="45">
        <f>+Q40</f>
        <v>-160440614</v>
      </c>
      <c r="S40" s="45">
        <f t="shared" si="4"/>
        <v>-160440614</v>
      </c>
      <c r="T40" s="45">
        <f t="shared" si="4"/>
        <v>-160440614</v>
      </c>
      <c r="U40" s="45">
        <f t="shared" si="4"/>
        <v>-160440614</v>
      </c>
      <c r="V40" s="45">
        <f>+U40</f>
        <v>-160440614</v>
      </c>
      <c r="W40" s="45">
        <f>+V40</f>
        <v>-160440614</v>
      </c>
      <c r="X40" s="45">
        <f t="shared" si="4"/>
        <v>6865610</v>
      </c>
      <c r="Y40" s="45">
        <f t="shared" si="4"/>
        <v>-167306224</v>
      </c>
      <c r="Z40" s="46">
        <f>+IF(X40&lt;&gt;0,+(Y40/X40)*100,0)</f>
        <v>-2436.8734023633733</v>
      </c>
      <c r="AA40" s="47">
        <f t="shared" si="4"/>
        <v>13731230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29211235</v>
      </c>
      <c r="D7" s="18"/>
      <c r="E7" s="19">
        <v>39323949</v>
      </c>
      <c r="F7" s="20">
        <v>39323949</v>
      </c>
      <c r="G7" s="20">
        <v>2394459</v>
      </c>
      <c r="H7" s="20">
        <v>2610050</v>
      </c>
      <c r="I7" s="20">
        <v>2676561</v>
      </c>
      <c r="J7" s="20">
        <v>7681070</v>
      </c>
      <c r="K7" s="20">
        <v>2611533</v>
      </c>
      <c r="L7" s="20">
        <v>2637539</v>
      </c>
      <c r="M7" s="20">
        <v>2728413</v>
      </c>
      <c r="N7" s="20">
        <v>7977485</v>
      </c>
      <c r="O7" s="20"/>
      <c r="P7" s="20"/>
      <c r="Q7" s="20"/>
      <c r="R7" s="20"/>
      <c r="S7" s="20"/>
      <c r="T7" s="20"/>
      <c r="U7" s="20"/>
      <c r="V7" s="20"/>
      <c r="W7" s="20">
        <v>15658555</v>
      </c>
      <c r="X7" s="20">
        <v>19661880</v>
      </c>
      <c r="Y7" s="20">
        <v>-4003325</v>
      </c>
      <c r="Z7" s="21">
        <v>-20.360845453232347</v>
      </c>
      <c r="AA7" s="22">
        <v>39323949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-126260</v>
      </c>
      <c r="D11" s="18"/>
      <c r="E11" s="19">
        <v>224142</v>
      </c>
      <c r="F11" s="20">
        <v>224142</v>
      </c>
      <c r="G11" s="20">
        <v>14408</v>
      </c>
      <c r="H11" s="20">
        <v>19629</v>
      </c>
      <c r="I11" s="20">
        <v>29256</v>
      </c>
      <c r="J11" s="20">
        <v>63293</v>
      </c>
      <c r="K11" s="20">
        <v>15528</v>
      </c>
      <c r="L11" s="20">
        <v>30774</v>
      </c>
      <c r="M11" s="20">
        <v>14427</v>
      </c>
      <c r="N11" s="20">
        <v>60729</v>
      </c>
      <c r="O11" s="20"/>
      <c r="P11" s="20"/>
      <c r="Q11" s="20"/>
      <c r="R11" s="20"/>
      <c r="S11" s="20"/>
      <c r="T11" s="20"/>
      <c r="U11" s="20"/>
      <c r="V11" s="20"/>
      <c r="W11" s="20">
        <v>124022</v>
      </c>
      <c r="X11" s="20">
        <v>112062</v>
      </c>
      <c r="Y11" s="20">
        <v>11960</v>
      </c>
      <c r="Z11" s="21">
        <v>10.672663347075725</v>
      </c>
      <c r="AA11" s="22">
        <v>224142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-120991</v>
      </c>
      <c r="D14" s="18"/>
      <c r="E14" s="19">
        <v>-33791005</v>
      </c>
      <c r="F14" s="20">
        <v>-33791005</v>
      </c>
      <c r="G14" s="20">
        <v>-542160</v>
      </c>
      <c r="H14" s="20">
        <v>-1246036</v>
      </c>
      <c r="I14" s="20">
        <v>-1071081</v>
      </c>
      <c r="J14" s="20">
        <v>-2859277</v>
      </c>
      <c r="K14" s="20">
        <v>-1003050</v>
      </c>
      <c r="L14" s="20">
        <v>-914661</v>
      </c>
      <c r="M14" s="20">
        <v>-676797</v>
      </c>
      <c r="N14" s="20">
        <v>-2594508</v>
      </c>
      <c r="O14" s="20"/>
      <c r="P14" s="20"/>
      <c r="Q14" s="20"/>
      <c r="R14" s="20"/>
      <c r="S14" s="20"/>
      <c r="T14" s="20"/>
      <c r="U14" s="20"/>
      <c r="V14" s="20"/>
      <c r="W14" s="20">
        <v>-5453785</v>
      </c>
      <c r="X14" s="20">
        <v>-16895256</v>
      </c>
      <c r="Y14" s="20">
        <v>11441471</v>
      </c>
      <c r="Z14" s="21">
        <v>-67.720021525569081</v>
      </c>
      <c r="AA14" s="22">
        <v>-33791005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-112578</v>
      </c>
      <c r="Y15" s="20">
        <v>112578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28963984</v>
      </c>
      <c r="D17" s="26">
        <f>SUM(D6:D16)</f>
        <v>0</v>
      </c>
      <c r="E17" s="27">
        <f t="shared" si="0"/>
        <v>5531926</v>
      </c>
      <c r="F17" s="28">
        <f t="shared" si="0"/>
        <v>5531926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1624011</v>
      </c>
      <c r="L17" s="28">
        <f t="shared" si="0"/>
        <v>1753652</v>
      </c>
      <c r="M17" s="28">
        <f t="shared" si="0"/>
        <v>2066043</v>
      </c>
      <c r="N17" s="28">
        <f t="shared" si="0"/>
        <v>5443706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10328792</v>
      </c>
      <c r="X17" s="28">
        <f t="shared" si="0"/>
        <v>2766108</v>
      </c>
      <c r="Y17" s="28">
        <f t="shared" si="0"/>
        <v>7562684</v>
      </c>
      <c r="Z17" s="29">
        <f>+IF(X17&lt;&gt;0,+(Y17/X17)*100,0)</f>
        <v>273.40523218905406</v>
      </c>
      <c r="AA17" s="30">
        <f>SUM(AA6:AA16)</f>
        <v>5531926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-7626269</v>
      </c>
      <c r="D26" s="18"/>
      <c r="E26" s="19">
        <v>-2012500</v>
      </c>
      <c r="F26" s="20">
        <v>-2012500</v>
      </c>
      <c r="G26" s="20">
        <v>-974961</v>
      </c>
      <c r="H26" s="20"/>
      <c r="I26" s="20"/>
      <c r="J26" s="20">
        <v>-974961</v>
      </c>
      <c r="K26" s="20"/>
      <c r="L26" s="20">
        <v>-368254</v>
      </c>
      <c r="M26" s="20">
        <v>-20781</v>
      </c>
      <c r="N26" s="20">
        <v>-389035</v>
      </c>
      <c r="O26" s="20"/>
      <c r="P26" s="20"/>
      <c r="Q26" s="20"/>
      <c r="R26" s="20"/>
      <c r="S26" s="20"/>
      <c r="T26" s="20"/>
      <c r="U26" s="20"/>
      <c r="V26" s="20"/>
      <c r="W26" s="20">
        <v>-1363996</v>
      </c>
      <c r="X26" s="20">
        <v>-1006242</v>
      </c>
      <c r="Y26" s="20">
        <v>-357754</v>
      </c>
      <c r="Z26" s="21">
        <v>35.553475207753202</v>
      </c>
      <c r="AA26" s="22">
        <v>-2012500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-7626269</v>
      </c>
      <c r="D27" s="26">
        <f>SUM(D21:D26)</f>
        <v>0</v>
      </c>
      <c r="E27" s="27">
        <f t="shared" si="1"/>
        <v>-2012500</v>
      </c>
      <c r="F27" s="28">
        <f t="shared" si="1"/>
        <v>-2012500</v>
      </c>
      <c r="G27" s="28">
        <f t="shared" si="1"/>
        <v>-974961</v>
      </c>
      <c r="H27" s="28">
        <f t="shared" si="1"/>
        <v>0</v>
      </c>
      <c r="I27" s="28">
        <f t="shared" si="1"/>
        <v>0</v>
      </c>
      <c r="J27" s="28">
        <f t="shared" si="1"/>
        <v>-974961</v>
      </c>
      <c r="K27" s="28">
        <f t="shared" si="1"/>
        <v>0</v>
      </c>
      <c r="L27" s="28">
        <f t="shared" si="1"/>
        <v>-368254</v>
      </c>
      <c r="M27" s="28">
        <f t="shared" si="1"/>
        <v>-20781</v>
      </c>
      <c r="N27" s="28">
        <f t="shared" si="1"/>
        <v>-389035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-1363996</v>
      </c>
      <c r="X27" s="28">
        <f t="shared" si="1"/>
        <v>-1006242</v>
      </c>
      <c r="Y27" s="28">
        <f t="shared" si="1"/>
        <v>-357754</v>
      </c>
      <c r="Z27" s="29">
        <f>+IF(X27&lt;&gt;0,+(Y27/X27)*100,0)</f>
        <v>35.553475207753202</v>
      </c>
      <c r="AA27" s="30">
        <f>SUM(AA21:AA26)</f>
        <v>-2012500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21337715</v>
      </c>
      <c r="D38" s="32">
        <f>+D17+D27+D36</f>
        <v>0</v>
      </c>
      <c r="E38" s="33">
        <f t="shared" si="3"/>
        <v>3519426</v>
      </c>
      <c r="F38" s="2">
        <f t="shared" si="3"/>
        <v>3519426</v>
      </c>
      <c r="G38" s="2">
        <f t="shared" si="3"/>
        <v>891746</v>
      </c>
      <c r="H38" s="2">
        <f t="shared" si="3"/>
        <v>1383643</v>
      </c>
      <c r="I38" s="2">
        <f t="shared" si="3"/>
        <v>1634736</v>
      </c>
      <c r="J38" s="2">
        <f t="shared" si="3"/>
        <v>3910125</v>
      </c>
      <c r="K38" s="2">
        <f t="shared" si="3"/>
        <v>1624011</v>
      </c>
      <c r="L38" s="2">
        <f t="shared" si="3"/>
        <v>1385398</v>
      </c>
      <c r="M38" s="2">
        <f t="shared" si="3"/>
        <v>2045262</v>
      </c>
      <c r="N38" s="2">
        <f t="shared" si="3"/>
        <v>5054671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8964796</v>
      </c>
      <c r="X38" s="2">
        <f t="shared" si="3"/>
        <v>1759866</v>
      </c>
      <c r="Y38" s="2">
        <f t="shared" si="3"/>
        <v>7204930</v>
      </c>
      <c r="Z38" s="34">
        <f>+IF(X38&lt;&gt;0,+(Y38/X38)*100,0)</f>
        <v>409.40219312152175</v>
      </c>
      <c r="AA38" s="35">
        <f>+AA17+AA27+AA36</f>
        <v>3519426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891746</v>
      </c>
      <c r="I39" s="2">
        <f>+H40+I60</f>
        <v>2275389</v>
      </c>
      <c r="J39" s="2">
        <f>+G39</f>
        <v>0</v>
      </c>
      <c r="K39" s="2">
        <f>+I40+K60</f>
        <v>3910125</v>
      </c>
      <c r="L39" s="2">
        <f>+K40+L60</f>
        <v>5534136</v>
      </c>
      <c r="M39" s="2">
        <f>+L40+M60</f>
        <v>6919534</v>
      </c>
      <c r="N39" s="2">
        <f>+K39</f>
        <v>3910125</v>
      </c>
      <c r="O39" s="2">
        <f>+M40+O60</f>
        <v>8964796</v>
      </c>
      <c r="P39" s="2">
        <f>+O40+P60</f>
        <v>8964796</v>
      </c>
      <c r="Q39" s="2">
        <f>+P40+Q60</f>
        <v>8964796</v>
      </c>
      <c r="R39" s="2">
        <f>+O39</f>
        <v>8964796</v>
      </c>
      <c r="S39" s="2">
        <f>+Q40+S60</f>
        <v>8964796</v>
      </c>
      <c r="T39" s="2">
        <f>+S40+T60</f>
        <v>8964796</v>
      </c>
      <c r="U39" s="2">
        <f>+T40+U60</f>
        <v>8964796</v>
      </c>
      <c r="V39" s="2">
        <f>+S39</f>
        <v>8964796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21337715</v>
      </c>
      <c r="D40" s="43">
        <f t="shared" ref="D40:AA40" si="4">+D38+D39</f>
        <v>0</v>
      </c>
      <c r="E40" s="44">
        <f t="shared" si="4"/>
        <v>3519426</v>
      </c>
      <c r="F40" s="45">
        <f t="shared" si="4"/>
        <v>3519426</v>
      </c>
      <c r="G40" s="45">
        <f t="shared" si="4"/>
        <v>891746</v>
      </c>
      <c r="H40" s="45">
        <f t="shared" si="4"/>
        <v>2275389</v>
      </c>
      <c r="I40" s="45">
        <f t="shared" si="4"/>
        <v>3910125</v>
      </c>
      <c r="J40" s="45">
        <f>+I40</f>
        <v>3910125</v>
      </c>
      <c r="K40" s="45">
        <f t="shared" si="4"/>
        <v>5534136</v>
      </c>
      <c r="L40" s="45">
        <f t="shared" si="4"/>
        <v>6919534</v>
      </c>
      <c r="M40" s="45">
        <f t="shared" si="4"/>
        <v>8964796</v>
      </c>
      <c r="N40" s="45">
        <f>+M40</f>
        <v>8964796</v>
      </c>
      <c r="O40" s="45">
        <f t="shared" si="4"/>
        <v>8964796</v>
      </c>
      <c r="P40" s="45">
        <f t="shared" si="4"/>
        <v>8964796</v>
      </c>
      <c r="Q40" s="45">
        <f t="shared" si="4"/>
        <v>8964796</v>
      </c>
      <c r="R40" s="45">
        <f>+Q40</f>
        <v>8964796</v>
      </c>
      <c r="S40" s="45">
        <f t="shared" si="4"/>
        <v>8964796</v>
      </c>
      <c r="T40" s="45">
        <f t="shared" si="4"/>
        <v>8964796</v>
      </c>
      <c r="U40" s="45">
        <f t="shared" si="4"/>
        <v>8964796</v>
      </c>
      <c r="V40" s="45">
        <f>+U40</f>
        <v>8964796</v>
      </c>
      <c r="W40" s="45">
        <f>+V40</f>
        <v>8964796</v>
      </c>
      <c r="X40" s="45">
        <f t="shared" si="4"/>
        <v>1759866</v>
      </c>
      <c r="Y40" s="45">
        <f t="shared" si="4"/>
        <v>7204930</v>
      </c>
      <c r="Z40" s="46">
        <f>+IF(X40&lt;&gt;0,+(Y40/X40)*100,0)</f>
        <v>409.40219312152175</v>
      </c>
      <c r="AA40" s="47">
        <f t="shared" si="4"/>
        <v>3519426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19751932</v>
      </c>
      <c r="G7" s="20">
        <v>1457659</v>
      </c>
      <c r="H7" s="20">
        <v>1474908</v>
      </c>
      <c r="I7" s="20">
        <v>1523573</v>
      </c>
      <c r="J7" s="20">
        <v>4456140</v>
      </c>
      <c r="K7" s="20">
        <v>1579908</v>
      </c>
      <c r="L7" s="20">
        <v>1447050</v>
      </c>
      <c r="M7" s="20">
        <v>1565565</v>
      </c>
      <c r="N7" s="20">
        <v>4592523</v>
      </c>
      <c r="O7" s="20"/>
      <c r="P7" s="20"/>
      <c r="Q7" s="20"/>
      <c r="R7" s="20"/>
      <c r="S7" s="20"/>
      <c r="T7" s="20"/>
      <c r="U7" s="20"/>
      <c r="V7" s="20"/>
      <c r="W7" s="20">
        <v>9048663</v>
      </c>
      <c r="X7" s="20">
        <v>9875964</v>
      </c>
      <c r="Y7" s="20">
        <v>-827301</v>
      </c>
      <c r="Z7" s="21">
        <v>-8.376913889115027</v>
      </c>
      <c r="AA7" s="22">
        <v>19751932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92980</v>
      </c>
      <c r="G8" s="20">
        <v>12652</v>
      </c>
      <c r="H8" s="20">
        <v>5291</v>
      </c>
      <c r="I8" s="20">
        <v>5722</v>
      </c>
      <c r="J8" s="20">
        <v>23665</v>
      </c>
      <c r="K8" s="20">
        <v>6330</v>
      </c>
      <c r="L8" s="20">
        <v>3470</v>
      </c>
      <c r="M8" s="20">
        <v>3583</v>
      </c>
      <c r="N8" s="20">
        <v>13383</v>
      </c>
      <c r="O8" s="20"/>
      <c r="P8" s="20"/>
      <c r="Q8" s="20"/>
      <c r="R8" s="20"/>
      <c r="S8" s="20"/>
      <c r="T8" s="20"/>
      <c r="U8" s="20"/>
      <c r="V8" s="20"/>
      <c r="W8" s="20">
        <v>37048</v>
      </c>
      <c r="X8" s="20">
        <v>46855</v>
      </c>
      <c r="Y8" s="20">
        <v>-9807</v>
      </c>
      <c r="Z8" s="21">
        <v>-20.930530359620107</v>
      </c>
      <c r="AA8" s="22">
        <v>92980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8647823</v>
      </c>
      <c r="F9" s="20">
        <v>8647823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4323912</v>
      </c>
      <c r="Y9" s="20">
        <v>-4323912</v>
      </c>
      <c r="Z9" s="21">
        <v>-100</v>
      </c>
      <c r="AA9" s="22">
        <v>8647823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428846</v>
      </c>
      <c r="F11" s="20">
        <v>428846</v>
      </c>
      <c r="G11" s="20">
        <v>678</v>
      </c>
      <c r="H11" s="20">
        <v>6421</v>
      </c>
      <c r="I11" s="20">
        <v>6898</v>
      </c>
      <c r="J11" s="20">
        <v>13997</v>
      </c>
      <c r="K11" s="20">
        <v>9518</v>
      </c>
      <c r="L11" s="20">
        <v>6475</v>
      </c>
      <c r="M11" s="20">
        <v>8470</v>
      </c>
      <c r="N11" s="20">
        <v>24463</v>
      </c>
      <c r="O11" s="20"/>
      <c r="P11" s="20"/>
      <c r="Q11" s="20"/>
      <c r="R11" s="20"/>
      <c r="S11" s="20"/>
      <c r="T11" s="20"/>
      <c r="U11" s="20"/>
      <c r="V11" s="20"/>
      <c r="W11" s="20">
        <v>38460</v>
      </c>
      <c r="X11" s="20">
        <v>214422</v>
      </c>
      <c r="Y11" s="20">
        <v>-175962</v>
      </c>
      <c r="Z11" s="21">
        <v>-82.063407672720146</v>
      </c>
      <c r="AA11" s="22">
        <v>428846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-10690988</v>
      </c>
      <c r="D14" s="18"/>
      <c r="E14" s="19">
        <v>-1500000</v>
      </c>
      <c r="F14" s="20">
        <v>-1500000</v>
      </c>
      <c r="G14" s="20">
        <v>-49635</v>
      </c>
      <c r="H14" s="20">
        <v>-807208</v>
      </c>
      <c r="I14" s="20">
        <v>-764588</v>
      </c>
      <c r="J14" s="20">
        <v>-1621431</v>
      </c>
      <c r="K14" s="20">
        <v>-722770</v>
      </c>
      <c r="L14" s="20">
        <v>-954525</v>
      </c>
      <c r="M14" s="20">
        <v>-1174704</v>
      </c>
      <c r="N14" s="20">
        <v>-2851999</v>
      </c>
      <c r="O14" s="20"/>
      <c r="P14" s="20"/>
      <c r="Q14" s="20"/>
      <c r="R14" s="20"/>
      <c r="S14" s="20"/>
      <c r="T14" s="20"/>
      <c r="U14" s="20"/>
      <c r="V14" s="20"/>
      <c r="W14" s="20">
        <v>-4473430</v>
      </c>
      <c r="X14" s="20">
        <v>-750000</v>
      </c>
      <c r="Y14" s="20">
        <v>-3723430</v>
      </c>
      <c r="Z14" s="21">
        <v>496.45733333333328</v>
      </c>
      <c r="AA14" s="22">
        <v>-1500000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27421581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872986</v>
      </c>
      <c r="L17" s="28">
        <f t="shared" si="0"/>
        <v>502470</v>
      </c>
      <c r="M17" s="28">
        <f t="shared" si="0"/>
        <v>402914</v>
      </c>
      <c r="N17" s="28">
        <f t="shared" si="0"/>
        <v>1778370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4650741</v>
      </c>
      <c r="X17" s="28">
        <f t="shared" si="0"/>
        <v>13711153</v>
      </c>
      <c r="Y17" s="28">
        <f t="shared" si="0"/>
        <v>-9060412</v>
      </c>
      <c r="Z17" s="29">
        <f>+IF(X17&lt;&gt;0,+(Y17/X17)*100,0)</f>
        <v>-66.080598765107496</v>
      </c>
      <c r="AA17" s="30">
        <f>SUM(AA6:AA16)</f>
        <v>27421581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-107396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-3767367</v>
      </c>
      <c r="D26" s="18"/>
      <c r="E26" s="19">
        <v>-360000</v>
      </c>
      <c r="F26" s="20">
        <v>-712741</v>
      </c>
      <c r="G26" s="20"/>
      <c r="H26" s="20">
        <v>-1863</v>
      </c>
      <c r="I26" s="20">
        <v>-3387</v>
      </c>
      <c r="J26" s="20">
        <v>-5250</v>
      </c>
      <c r="K26" s="20">
        <v>-150680</v>
      </c>
      <c r="L26" s="20">
        <v>-1995</v>
      </c>
      <c r="M26" s="20">
        <v>-74865</v>
      </c>
      <c r="N26" s="20">
        <v>-227540</v>
      </c>
      <c r="O26" s="20"/>
      <c r="P26" s="20"/>
      <c r="Q26" s="20"/>
      <c r="R26" s="20"/>
      <c r="S26" s="20"/>
      <c r="T26" s="20"/>
      <c r="U26" s="20"/>
      <c r="V26" s="20"/>
      <c r="W26" s="20">
        <v>-232790</v>
      </c>
      <c r="X26" s="20">
        <v>-487741</v>
      </c>
      <c r="Y26" s="20">
        <v>254951</v>
      </c>
      <c r="Z26" s="21">
        <v>-52.271799992208976</v>
      </c>
      <c r="AA26" s="22">
        <v>-712741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-3874763</v>
      </c>
      <c r="D27" s="26">
        <f>SUM(D21:D26)</f>
        <v>0</v>
      </c>
      <c r="E27" s="27">
        <f t="shared" si="1"/>
        <v>-360000</v>
      </c>
      <c r="F27" s="28">
        <f t="shared" si="1"/>
        <v>-712741</v>
      </c>
      <c r="G27" s="28">
        <f t="shared" si="1"/>
        <v>0</v>
      </c>
      <c r="H27" s="28">
        <f t="shared" si="1"/>
        <v>-1863</v>
      </c>
      <c r="I27" s="28">
        <f t="shared" si="1"/>
        <v>104009</v>
      </c>
      <c r="J27" s="28">
        <f t="shared" si="1"/>
        <v>102146</v>
      </c>
      <c r="K27" s="28">
        <f t="shared" si="1"/>
        <v>-150680</v>
      </c>
      <c r="L27" s="28">
        <f t="shared" si="1"/>
        <v>-1995</v>
      </c>
      <c r="M27" s="28">
        <f t="shared" si="1"/>
        <v>-74865</v>
      </c>
      <c r="N27" s="28">
        <f t="shared" si="1"/>
        <v>-227540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-125394</v>
      </c>
      <c r="X27" s="28">
        <f t="shared" si="1"/>
        <v>-487741</v>
      </c>
      <c r="Y27" s="28">
        <f t="shared" si="1"/>
        <v>362347</v>
      </c>
      <c r="Z27" s="29">
        <f>+IF(X27&lt;&gt;0,+(Y27/X27)*100,0)</f>
        <v>-74.290863388560737</v>
      </c>
      <c r="AA27" s="30">
        <f>SUM(AA21:AA26)</f>
        <v>-712741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2248223</v>
      </c>
      <c r="D38" s="32">
        <f>+D17+D27+D36</f>
        <v>0</v>
      </c>
      <c r="E38" s="33">
        <f t="shared" si="3"/>
        <v>27061581</v>
      </c>
      <c r="F38" s="2">
        <f t="shared" si="3"/>
        <v>26708840</v>
      </c>
      <c r="G38" s="2">
        <f t="shared" si="3"/>
        <v>1421354</v>
      </c>
      <c r="H38" s="2">
        <f t="shared" si="3"/>
        <v>677549</v>
      </c>
      <c r="I38" s="2">
        <f t="shared" si="3"/>
        <v>875614</v>
      </c>
      <c r="J38" s="2">
        <f t="shared" si="3"/>
        <v>2974517</v>
      </c>
      <c r="K38" s="2">
        <f t="shared" si="3"/>
        <v>722306</v>
      </c>
      <c r="L38" s="2">
        <f t="shared" si="3"/>
        <v>500475</v>
      </c>
      <c r="M38" s="2">
        <f t="shared" si="3"/>
        <v>328049</v>
      </c>
      <c r="N38" s="2">
        <f t="shared" si="3"/>
        <v>1550830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4525347</v>
      </c>
      <c r="X38" s="2">
        <f t="shared" si="3"/>
        <v>13223412</v>
      </c>
      <c r="Y38" s="2">
        <f t="shared" si="3"/>
        <v>-8698065</v>
      </c>
      <c r="Z38" s="34">
        <f>+IF(X38&lt;&gt;0,+(Y38/X38)*100,0)</f>
        <v>-65.777765980520002</v>
      </c>
      <c r="AA38" s="35">
        <f>+AA17+AA27+AA36</f>
        <v>26708840</v>
      </c>
    </row>
    <row r="39" spans="1:27" x14ac:dyDescent="0.25">
      <c r="A39" s="23" t="s">
        <v>60</v>
      </c>
      <c r="B39" s="17"/>
      <c r="C39" s="32">
        <v>-11715422</v>
      </c>
      <c r="D39" s="32"/>
      <c r="E39" s="33"/>
      <c r="F39" s="2"/>
      <c r="G39" s="2">
        <v>-9336927</v>
      </c>
      <c r="H39" s="2">
        <f>+G40+H60</f>
        <v>-7915573</v>
      </c>
      <c r="I39" s="2">
        <f>+H40+I60</f>
        <v>-7238024</v>
      </c>
      <c r="J39" s="2">
        <f>+G39</f>
        <v>-9336927</v>
      </c>
      <c r="K39" s="2">
        <f>+I40+K60</f>
        <v>-6362410</v>
      </c>
      <c r="L39" s="2">
        <f>+K40+L60</f>
        <v>-5640104</v>
      </c>
      <c r="M39" s="2">
        <f>+L40+M60</f>
        <v>-5139629</v>
      </c>
      <c r="N39" s="2">
        <f>+K39</f>
        <v>-6362410</v>
      </c>
      <c r="O39" s="2">
        <f>+M40+O60</f>
        <v>-4811580</v>
      </c>
      <c r="P39" s="2">
        <f>+O40+P60</f>
        <v>-4811580</v>
      </c>
      <c r="Q39" s="2">
        <f>+P40+Q60</f>
        <v>-4811580</v>
      </c>
      <c r="R39" s="2">
        <f>+O39</f>
        <v>-4811580</v>
      </c>
      <c r="S39" s="2">
        <f>+Q40+S60</f>
        <v>-4811580</v>
      </c>
      <c r="T39" s="2">
        <f>+S40+T60</f>
        <v>-4811580</v>
      </c>
      <c r="U39" s="2">
        <f>+T40+U60</f>
        <v>-4811580</v>
      </c>
      <c r="V39" s="2">
        <f>+S39</f>
        <v>-4811580</v>
      </c>
      <c r="W39" s="2">
        <f>+G39</f>
        <v>-9336927</v>
      </c>
      <c r="X39" s="2"/>
      <c r="Y39" s="2">
        <f>+W39-X39</f>
        <v>-9336927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-9467199</v>
      </c>
      <c r="D40" s="43">
        <f t="shared" ref="D40:AA40" si="4">+D38+D39</f>
        <v>0</v>
      </c>
      <c r="E40" s="44">
        <f t="shared" si="4"/>
        <v>27061581</v>
      </c>
      <c r="F40" s="45">
        <f t="shared" si="4"/>
        <v>26708840</v>
      </c>
      <c r="G40" s="45">
        <f t="shared" si="4"/>
        <v>-7915573</v>
      </c>
      <c r="H40" s="45">
        <f t="shared" si="4"/>
        <v>-7238024</v>
      </c>
      <c r="I40" s="45">
        <f t="shared" si="4"/>
        <v>-6362410</v>
      </c>
      <c r="J40" s="45">
        <f>+I40</f>
        <v>-6362410</v>
      </c>
      <c r="K40" s="45">
        <f t="shared" si="4"/>
        <v>-5640104</v>
      </c>
      <c r="L40" s="45">
        <f t="shared" si="4"/>
        <v>-5139629</v>
      </c>
      <c r="M40" s="45">
        <f t="shared" si="4"/>
        <v>-4811580</v>
      </c>
      <c r="N40" s="45">
        <f>+M40</f>
        <v>-4811580</v>
      </c>
      <c r="O40" s="45">
        <f t="shared" si="4"/>
        <v>-4811580</v>
      </c>
      <c r="P40" s="45">
        <f t="shared" si="4"/>
        <v>-4811580</v>
      </c>
      <c r="Q40" s="45">
        <f t="shared" si="4"/>
        <v>-4811580</v>
      </c>
      <c r="R40" s="45">
        <f>+Q40</f>
        <v>-4811580</v>
      </c>
      <c r="S40" s="45">
        <f t="shared" si="4"/>
        <v>-4811580</v>
      </c>
      <c r="T40" s="45">
        <f t="shared" si="4"/>
        <v>-4811580</v>
      </c>
      <c r="U40" s="45">
        <f t="shared" si="4"/>
        <v>-4811580</v>
      </c>
      <c r="V40" s="45">
        <f>+U40</f>
        <v>-4811580</v>
      </c>
      <c r="W40" s="45">
        <f>+V40</f>
        <v>-4811580</v>
      </c>
      <c r="X40" s="45">
        <f t="shared" si="4"/>
        <v>13223412</v>
      </c>
      <c r="Y40" s="45">
        <f t="shared" si="4"/>
        <v>-18034992</v>
      </c>
      <c r="Z40" s="46">
        <f>+IF(X40&lt;&gt;0,+(Y40/X40)*100,0)</f>
        <v>-136.38682663748207</v>
      </c>
      <c r="AA40" s="47">
        <f t="shared" si="4"/>
        <v>26708840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>
        <v>-1867628</v>
      </c>
      <c r="M14" s="20">
        <v>-17168</v>
      </c>
      <c r="N14" s="20">
        <v>-1884796</v>
      </c>
      <c r="O14" s="20"/>
      <c r="P14" s="20"/>
      <c r="Q14" s="20"/>
      <c r="R14" s="20"/>
      <c r="S14" s="20"/>
      <c r="T14" s="20"/>
      <c r="U14" s="20"/>
      <c r="V14" s="20"/>
      <c r="W14" s="20">
        <v>-2421314</v>
      </c>
      <c r="X14" s="20"/>
      <c r="Y14" s="20">
        <v>-2421314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-1867628</v>
      </c>
      <c r="M17" s="28">
        <f t="shared" si="0"/>
        <v>-17168</v>
      </c>
      <c r="N17" s="28">
        <f t="shared" si="0"/>
        <v>-1884796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-2421314</v>
      </c>
      <c r="X17" s="28">
        <f t="shared" si="0"/>
        <v>0</v>
      </c>
      <c r="Y17" s="28">
        <f t="shared" si="0"/>
        <v>-2421314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-620310</v>
      </c>
      <c r="D26" s="18"/>
      <c r="E26" s="19">
        <v>-9200000</v>
      </c>
      <c r="F26" s="20">
        <v>-33500000</v>
      </c>
      <c r="G26" s="20"/>
      <c r="H26" s="20"/>
      <c r="I26" s="20"/>
      <c r="J26" s="20"/>
      <c r="K26" s="20">
        <v>-995795</v>
      </c>
      <c r="L26" s="20">
        <v>-320691</v>
      </c>
      <c r="M26" s="20"/>
      <c r="N26" s="20">
        <v>-1316486</v>
      </c>
      <c r="O26" s="20"/>
      <c r="P26" s="20"/>
      <c r="Q26" s="20"/>
      <c r="R26" s="20"/>
      <c r="S26" s="20"/>
      <c r="T26" s="20"/>
      <c r="U26" s="20"/>
      <c r="V26" s="20"/>
      <c r="W26" s="20">
        <v>-1316486</v>
      </c>
      <c r="X26" s="20"/>
      <c r="Y26" s="20">
        <v>-1316486</v>
      </c>
      <c r="Z26" s="21"/>
      <c r="AA26" s="22">
        <v>-33500000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-620310</v>
      </c>
      <c r="D27" s="26">
        <f>SUM(D21:D26)</f>
        <v>0</v>
      </c>
      <c r="E27" s="27">
        <f t="shared" si="1"/>
        <v>-9200000</v>
      </c>
      <c r="F27" s="28">
        <f t="shared" si="1"/>
        <v>-33500000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-995795</v>
      </c>
      <c r="L27" s="28">
        <f t="shared" si="1"/>
        <v>-320691</v>
      </c>
      <c r="M27" s="28">
        <f t="shared" si="1"/>
        <v>0</v>
      </c>
      <c r="N27" s="28">
        <f t="shared" si="1"/>
        <v>-1316486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-1316486</v>
      </c>
      <c r="X27" s="28">
        <f t="shared" si="1"/>
        <v>0</v>
      </c>
      <c r="Y27" s="28">
        <f t="shared" si="1"/>
        <v>-1316486</v>
      </c>
      <c r="Z27" s="29">
        <f>+IF(X27&lt;&gt;0,+(Y27/X27)*100,0)</f>
        <v>0</v>
      </c>
      <c r="AA27" s="30">
        <f>SUM(AA21:AA26)</f>
        <v>-33500000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-7574966</v>
      </c>
      <c r="D38" s="32">
        <f>+D17+D27+D36</f>
        <v>0</v>
      </c>
      <c r="E38" s="33">
        <f t="shared" si="3"/>
        <v>-9200000</v>
      </c>
      <c r="F38" s="2">
        <f t="shared" si="3"/>
        <v>-33500000</v>
      </c>
      <c r="G38" s="2">
        <f t="shared" si="3"/>
        <v>-12208</v>
      </c>
      <c r="H38" s="2">
        <f t="shared" si="3"/>
        <v>-488338</v>
      </c>
      <c r="I38" s="2">
        <f t="shared" si="3"/>
        <v>-35972</v>
      </c>
      <c r="J38" s="2">
        <f t="shared" si="3"/>
        <v>-536518</v>
      </c>
      <c r="K38" s="2">
        <f t="shared" si="3"/>
        <v>-995795</v>
      </c>
      <c r="L38" s="2">
        <f t="shared" si="3"/>
        <v>-2188319</v>
      </c>
      <c r="M38" s="2">
        <f t="shared" si="3"/>
        <v>-17168</v>
      </c>
      <c r="N38" s="2">
        <f t="shared" si="3"/>
        <v>-3201282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-3737800</v>
      </c>
      <c r="X38" s="2">
        <f t="shared" si="3"/>
        <v>0</v>
      </c>
      <c r="Y38" s="2">
        <f t="shared" si="3"/>
        <v>-3737800</v>
      </c>
      <c r="Z38" s="34">
        <f>+IF(X38&lt;&gt;0,+(Y38/X38)*100,0)</f>
        <v>0</v>
      </c>
      <c r="AA38" s="35">
        <f>+AA17+AA27+AA36</f>
        <v>-33500000</v>
      </c>
    </row>
    <row r="39" spans="1:27" x14ac:dyDescent="0.25">
      <c r="A39" s="23" t="s">
        <v>60</v>
      </c>
      <c r="B39" s="17"/>
      <c r="C39" s="32">
        <v>-18494235</v>
      </c>
      <c r="D39" s="32"/>
      <c r="E39" s="33"/>
      <c r="F39" s="2"/>
      <c r="G39" s="2"/>
      <c r="H39" s="2">
        <f>+G40+H60</f>
        <v>-12208</v>
      </c>
      <c r="I39" s="2">
        <f>+H40+I60</f>
        <v>-500546</v>
      </c>
      <c r="J39" s="2">
        <f>+G39</f>
        <v>0</v>
      </c>
      <c r="K39" s="2">
        <f>+I40+K60</f>
        <v>-536518</v>
      </c>
      <c r="L39" s="2">
        <f>+K40+L60</f>
        <v>-1532313</v>
      </c>
      <c r="M39" s="2">
        <f>+L40+M60</f>
        <v>-3720632</v>
      </c>
      <c r="N39" s="2">
        <f>+K39</f>
        <v>-536518</v>
      </c>
      <c r="O39" s="2">
        <f>+M40+O60</f>
        <v>-3737800</v>
      </c>
      <c r="P39" s="2">
        <f>+O40+P60</f>
        <v>-3737800</v>
      </c>
      <c r="Q39" s="2">
        <f>+P40+Q60</f>
        <v>-3737800</v>
      </c>
      <c r="R39" s="2">
        <f>+O39</f>
        <v>-3737800</v>
      </c>
      <c r="S39" s="2">
        <f>+Q40+S60</f>
        <v>-3737800</v>
      </c>
      <c r="T39" s="2">
        <f>+S40+T60</f>
        <v>-3737800</v>
      </c>
      <c r="U39" s="2">
        <f>+T40+U60</f>
        <v>-3737800</v>
      </c>
      <c r="V39" s="2">
        <f>+S39</f>
        <v>-3737800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-26069201</v>
      </c>
      <c r="D40" s="43">
        <f t="shared" ref="D40:AA40" si="4">+D38+D39</f>
        <v>0</v>
      </c>
      <c r="E40" s="44">
        <f t="shared" si="4"/>
        <v>-9200000</v>
      </c>
      <c r="F40" s="45">
        <f t="shared" si="4"/>
        <v>-33500000</v>
      </c>
      <c r="G40" s="45">
        <f t="shared" si="4"/>
        <v>-12208</v>
      </c>
      <c r="H40" s="45">
        <f t="shared" si="4"/>
        <v>-500546</v>
      </c>
      <c r="I40" s="45">
        <f t="shared" si="4"/>
        <v>-536518</v>
      </c>
      <c r="J40" s="45">
        <f>+I40</f>
        <v>-536518</v>
      </c>
      <c r="K40" s="45">
        <f t="shared" si="4"/>
        <v>-1532313</v>
      </c>
      <c r="L40" s="45">
        <f t="shared" si="4"/>
        <v>-3720632</v>
      </c>
      <c r="M40" s="45">
        <f t="shared" si="4"/>
        <v>-3737800</v>
      </c>
      <c r="N40" s="45">
        <f>+M40</f>
        <v>-3737800</v>
      </c>
      <c r="O40" s="45">
        <f t="shared" si="4"/>
        <v>-3737800</v>
      </c>
      <c r="P40" s="45">
        <f t="shared" si="4"/>
        <v>-3737800</v>
      </c>
      <c r="Q40" s="45">
        <f t="shared" si="4"/>
        <v>-3737800</v>
      </c>
      <c r="R40" s="45">
        <f>+Q40</f>
        <v>-3737800</v>
      </c>
      <c r="S40" s="45">
        <f t="shared" si="4"/>
        <v>-3737800</v>
      </c>
      <c r="T40" s="45">
        <f t="shared" si="4"/>
        <v>-3737800</v>
      </c>
      <c r="U40" s="45">
        <f t="shared" si="4"/>
        <v>-3737800</v>
      </c>
      <c r="V40" s="45">
        <f>+U40</f>
        <v>-3737800</v>
      </c>
      <c r="W40" s="45">
        <f>+V40</f>
        <v>-3737800</v>
      </c>
      <c r="X40" s="45">
        <f t="shared" si="4"/>
        <v>0</v>
      </c>
      <c r="Y40" s="45">
        <f t="shared" si="4"/>
        <v>-3737800</v>
      </c>
      <c r="Z40" s="46">
        <f>+IF(X40&lt;&gt;0,+(Y40/X40)*100,0)</f>
        <v>0</v>
      </c>
      <c r="AA40" s="47">
        <f t="shared" si="4"/>
        <v>-33500000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>
        <v>113</v>
      </c>
      <c r="N7" s="20">
        <v>113</v>
      </c>
      <c r="O7" s="20"/>
      <c r="P7" s="20"/>
      <c r="Q7" s="20"/>
      <c r="R7" s="20"/>
      <c r="S7" s="20"/>
      <c r="T7" s="20"/>
      <c r="U7" s="20"/>
      <c r="V7" s="20"/>
      <c r="W7" s="20">
        <v>113</v>
      </c>
      <c r="X7" s="20">
        <v>4258770</v>
      </c>
      <c r="Y7" s="20">
        <v>-4258657</v>
      </c>
      <c r="Z7" s="21">
        <v>-99.997346651732784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>
        <v>-1980</v>
      </c>
      <c r="M14" s="20">
        <v>-440009</v>
      </c>
      <c r="N14" s="20">
        <v>-441989</v>
      </c>
      <c r="O14" s="20"/>
      <c r="P14" s="20"/>
      <c r="Q14" s="20"/>
      <c r="R14" s="20"/>
      <c r="S14" s="20"/>
      <c r="T14" s="20"/>
      <c r="U14" s="20"/>
      <c r="V14" s="20"/>
      <c r="W14" s="20">
        <v>-450239</v>
      </c>
      <c r="X14" s="20"/>
      <c r="Y14" s="20">
        <v>-450239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-1980</v>
      </c>
      <c r="M17" s="28">
        <f t="shared" si="0"/>
        <v>-439896</v>
      </c>
      <c r="N17" s="28">
        <f t="shared" si="0"/>
        <v>-441876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-450126</v>
      </c>
      <c r="X17" s="28">
        <f t="shared" si="0"/>
        <v>7355682</v>
      </c>
      <c r="Y17" s="28">
        <f t="shared" si="0"/>
        <v>-7805808</v>
      </c>
      <c r="Z17" s="29">
        <f>+IF(X17&lt;&gt;0,+(Y17/X17)*100,0)</f>
        <v>-106.11943256927094</v>
      </c>
      <c r="AA17" s="30">
        <f>SUM(AA6:AA16)</f>
        <v>14711374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-2654643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-2654643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-3089010</v>
      </c>
      <c r="D38" s="32">
        <f>+D17+D27+D36</f>
        <v>0</v>
      </c>
      <c r="E38" s="33">
        <f t="shared" si="3"/>
        <v>14711374</v>
      </c>
      <c r="F38" s="2">
        <f t="shared" si="3"/>
        <v>14711374</v>
      </c>
      <c r="G38" s="2">
        <f t="shared" si="3"/>
        <v>0</v>
      </c>
      <c r="H38" s="2">
        <f t="shared" si="3"/>
        <v>-8250</v>
      </c>
      <c r="I38" s="2">
        <f t="shared" si="3"/>
        <v>0</v>
      </c>
      <c r="J38" s="2">
        <f t="shared" si="3"/>
        <v>-8250</v>
      </c>
      <c r="K38" s="2">
        <f t="shared" si="3"/>
        <v>0</v>
      </c>
      <c r="L38" s="2">
        <f t="shared" si="3"/>
        <v>-1980</v>
      </c>
      <c r="M38" s="2">
        <f t="shared" si="3"/>
        <v>-439896</v>
      </c>
      <c r="N38" s="2">
        <f t="shared" si="3"/>
        <v>-441876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-450126</v>
      </c>
      <c r="X38" s="2">
        <f t="shared" si="3"/>
        <v>7355682</v>
      </c>
      <c r="Y38" s="2">
        <f t="shared" si="3"/>
        <v>-7805808</v>
      </c>
      <c r="Z38" s="34">
        <f>+IF(X38&lt;&gt;0,+(Y38/X38)*100,0)</f>
        <v>-106.11943256927094</v>
      </c>
      <c r="AA38" s="35">
        <f>+AA17+AA27+AA36</f>
        <v>14711374</v>
      </c>
    </row>
    <row r="39" spans="1:27" x14ac:dyDescent="0.25">
      <c r="A39" s="23" t="s">
        <v>60</v>
      </c>
      <c r="B39" s="17"/>
      <c r="C39" s="32">
        <v>53169617</v>
      </c>
      <c r="D39" s="32"/>
      <c r="E39" s="33"/>
      <c r="F39" s="2"/>
      <c r="G39" s="2">
        <v>23479747</v>
      </c>
      <c r="H39" s="2">
        <f>+G40+H60</f>
        <v>23479747</v>
      </c>
      <c r="I39" s="2">
        <f>+H40+I60</f>
        <v>23471497</v>
      </c>
      <c r="J39" s="2">
        <f>+G39</f>
        <v>23479747</v>
      </c>
      <c r="K39" s="2">
        <f>+I40+K60</f>
        <v>23471497</v>
      </c>
      <c r="L39" s="2">
        <f>+K40+L60</f>
        <v>23471497</v>
      </c>
      <c r="M39" s="2">
        <f>+L40+M60</f>
        <v>23469517</v>
      </c>
      <c r="N39" s="2">
        <f>+K39</f>
        <v>23471497</v>
      </c>
      <c r="O39" s="2">
        <f>+M40+O60</f>
        <v>23029621</v>
      </c>
      <c r="P39" s="2">
        <f>+O40+P60</f>
        <v>23029621</v>
      </c>
      <c r="Q39" s="2">
        <f>+P40+Q60</f>
        <v>23029621</v>
      </c>
      <c r="R39" s="2">
        <f>+O39</f>
        <v>23029621</v>
      </c>
      <c r="S39" s="2">
        <f>+Q40+S60</f>
        <v>23029621</v>
      </c>
      <c r="T39" s="2">
        <f>+S40+T60</f>
        <v>23029621</v>
      </c>
      <c r="U39" s="2">
        <f>+T40+U60</f>
        <v>23029621</v>
      </c>
      <c r="V39" s="2">
        <f>+S39</f>
        <v>23029621</v>
      </c>
      <c r="W39" s="2">
        <f>+G39</f>
        <v>23479747</v>
      </c>
      <c r="X39" s="2"/>
      <c r="Y39" s="2">
        <f>+W39-X39</f>
        <v>23479747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50080607</v>
      </c>
      <c r="D40" s="43">
        <f t="shared" ref="D40:AA40" si="4">+D38+D39</f>
        <v>0</v>
      </c>
      <c r="E40" s="44">
        <f t="shared" si="4"/>
        <v>14711374</v>
      </c>
      <c r="F40" s="45">
        <f t="shared" si="4"/>
        <v>14711374</v>
      </c>
      <c r="G40" s="45">
        <f t="shared" si="4"/>
        <v>23479747</v>
      </c>
      <c r="H40" s="45">
        <f t="shared" si="4"/>
        <v>23471497</v>
      </c>
      <c r="I40" s="45">
        <f t="shared" si="4"/>
        <v>23471497</v>
      </c>
      <c r="J40" s="45">
        <f>+I40</f>
        <v>23471497</v>
      </c>
      <c r="K40" s="45">
        <f t="shared" si="4"/>
        <v>23471497</v>
      </c>
      <c r="L40" s="45">
        <f t="shared" si="4"/>
        <v>23469517</v>
      </c>
      <c r="M40" s="45">
        <f t="shared" si="4"/>
        <v>23029621</v>
      </c>
      <c r="N40" s="45">
        <f>+M40</f>
        <v>23029621</v>
      </c>
      <c r="O40" s="45">
        <f t="shared" si="4"/>
        <v>23029621</v>
      </c>
      <c r="P40" s="45">
        <f t="shared" si="4"/>
        <v>23029621</v>
      </c>
      <c r="Q40" s="45">
        <f t="shared" si="4"/>
        <v>23029621</v>
      </c>
      <c r="R40" s="45">
        <f>+Q40</f>
        <v>23029621</v>
      </c>
      <c r="S40" s="45">
        <f t="shared" si="4"/>
        <v>23029621</v>
      </c>
      <c r="T40" s="45">
        <f t="shared" si="4"/>
        <v>23029621</v>
      </c>
      <c r="U40" s="45">
        <f t="shared" si="4"/>
        <v>23029621</v>
      </c>
      <c r="V40" s="45">
        <f>+U40</f>
        <v>23029621</v>
      </c>
      <c r="W40" s="45">
        <f>+V40</f>
        <v>23029621</v>
      </c>
      <c r="X40" s="45">
        <f t="shared" si="4"/>
        <v>7355682</v>
      </c>
      <c r="Y40" s="45">
        <f t="shared" si="4"/>
        <v>15673939</v>
      </c>
      <c r="Z40" s="46">
        <f>+IF(X40&lt;&gt;0,+(Y40/X40)*100,0)</f>
        <v>213.08614211435457</v>
      </c>
      <c r="AA40" s="47">
        <f t="shared" si="4"/>
        <v>14711374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>
        <v>3939</v>
      </c>
      <c r="L14" s="20">
        <v>36912</v>
      </c>
      <c r="M14" s="20">
        <v>51843</v>
      </c>
      <c r="N14" s="20">
        <v>92694</v>
      </c>
      <c r="O14" s="20"/>
      <c r="P14" s="20"/>
      <c r="Q14" s="20"/>
      <c r="R14" s="20"/>
      <c r="S14" s="20"/>
      <c r="T14" s="20"/>
      <c r="U14" s="20"/>
      <c r="V14" s="20"/>
      <c r="W14" s="20">
        <v>247206</v>
      </c>
      <c r="X14" s="20">
        <v>-87252</v>
      </c>
      <c r="Y14" s="20">
        <v>334458</v>
      </c>
      <c r="Z14" s="21">
        <v>-383.32416448906616</v>
      </c>
      <c r="AA14" s="22">
        <v>-174501</v>
      </c>
    </row>
    <row r="15" spans="1:27" x14ac:dyDescent="0.25">
      <c r="A15" s="23" t="s">
        <v>43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-54042</v>
      </c>
      <c r="Y15" s="20">
        <v>54042</v>
      </c>
      <c r="Z15" s="21">
        <v>-100</v>
      </c>
      <c r="AA15" s="22">
        <v>-108074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3939</v>
      </c>
      <c r="L17" s="28">
        <f t="shared" si="0"/>
        <v>36912</v>
      </c>
      <c r="M17" s="28">
        <f t="shared" si="0"/>
        <v>51843</v>
      </c>
      <c r="N17" s="28">
        <f t="shared" si="0"/>
        <v>92694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247206</v>
      </c>
      <c r="X17" s="28">
        <f t="shared" si="0"/>
        <v>-141294</v>
      </c>
      <c r="Y17" s="28">
        <f t="shared" si="0"/>
        <v>388500</v>
      </c>
      <c r="Z17" s="29">
        <f>+IF(X17&lt;&gt;0,+(Y17/X17)*100,0)</f>
        <v>-274.9585969680241</v>
      </c>
      <c r="AA17" s="30">
        <f>SUM(AA6:AA16)</f>
        <v>-282575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475733</v>
      </c>
      <c r="D38" s="32">
        <f>+D17+D27+D36</f>
        <v>0</v>
      </c>
      <c r="E38" s="33">
        <f t="shared" si="3"/>
        <v>-282575</v>
      </c>
      <c r="F38" s="2">
        <f t="shared" si="3"/>
        <v>-282575</v>
      </c>
      <c r="G38" s="2">
        <f t="shared" si="3"/>
        <v>99124</v>
      </c>
      <c r="H38" s="2">
        <f t="shared" si="3"/>
        <v>53244</v>
      </c>
      <c r="I38" s="2">
        <f t="shared" si="3"/>
        <v>2144</v>
      </c>
      <c r="J38" s="2">
        <f t="shared" si="3"/>
        <v>154512</v>
      </c>
      <c r="K38" s="2">
        <f t="shared" si="3"/>
        <v>3939</v>
      </c>
      <c r="L38" s="2">
        <f t="shared" si="3"/>
        <v>36912</v>
      </c>
      <c r="M38" s="2">
        <f t="shared" si="3"/>
        <v>51843</v>
      </c>
      <c r="N38" s="2">
        <f t="shared" si="3"/>
        <v>92694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247206</v>
      </c>
      <c r="X38" s="2">
        <f t="shared" si="3"/>
        <v>-141294</v>
      </c>
      <c r="Y38" s="2">
        <f t="shared" si="3"/>
        <v>388500</v>
      </c>
      <c r="Z38" s="34">
        <f>+IF(X38&lt;&gt;0,+(Y38/X38)*100,0)</f>
        <v>-274.9585969680241</v>
      </c>
      <c r="AA38" s="35">
        <f>+AA17+AA27+AA36</f>
        <v>-282575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99124</v>
      </c>
      <c r="I39" s="2">
        <f>+H40+I60</f>
        <v>152368</v>
      </c>
      <c r="J39" s="2">
        <f>+G39</f>
        <v>0</v>
      </c>
      <c r="K39" s="2">
        <f>+I40+K60</f>
        <v>154512</v>
      </c>
      <c r="L39" s="2">
        <f>+K40+L60</f>
        <v>158451</v>
      </c>
      <c r="M39" s="2">
        <f>+L40+M60</f>
        <v>195363</v>
      </c>
      <c r="N39" s="2">
        <f>+K39</f>
        <v>154512</v>
      </c>
      <c r="O39" s="2">
        <f>+M40+O60</f>
        <v>247206</v>
      </c>
      <c r="P39" s="2">
        <f>+O40+P60</f>
        <v>247206</v>
      </c>
      <c r="Q39" s="2">
        <f>+P40+Q60</f>
        <v>247206</v>
      </c>
      <c r="R39" s="2">
        <f>+O39</f>
        <v>247206</v>
      </c>
      <c r="S39" s="2">
        <f>+Q40+S60</f>
        <v>247206</v>
      </c>
      <c r="T39" s="2">
        <f>+S40+T60</f>
        <v>247206</v>
      </c>
      <c r="U39" s="2">
        <f>+T40+U60</f>
        <v>247206</v>
      </c>
      <c r="V39" s="2">
        <f>+S39</f>
        <v>247206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475733</v>
      </c>
      <c r="D40" s="43">
        <f t="shared" ref="D40:AA40" si="4">+D38+D39</f>
        <v>0</v>
      </c>
      <c r="E40" s="44">
        <f t="shared" si="4"/>
        <v>-282575</v>
      </c>
      <c r="F40" s="45">
        <f t="shared" si="4"/>
        <v>-282575</v>
      </c>
      <c r="G40" s="45">
        <f t="shared" si="4"/>
        <v>99124</v>
      </c>
      <c r="H40" s="45">
        <f t="shared" si="4"/>
        <v>152368</v>
      </c>
      <c r="I40" s="45">
        <f t="shared" si="4"/>
        <v>154512</v>
      </c>
      <c r="J40" s="45">
        <f>+I40</f>
        <v>154512</v>
      </c>
      <c r="K40" s="45">
        <f t="shared" si="4"/>
        <v>158451</v>
      </c>
      <c r="L40" s="45">
        <f t="shared" si="4"/>
        <v>195363</v>
      </c>
      <c r="M40" s="45">
        <f t="shared" si="4"/>
        <v>247206</v>
      </c>
      <c r="N40" s="45">
        <f>+M40</f>
        <v>247206</v>
      </c>
      <c r="O40" s="45">
        <f t="shared" si="4"/>
        <v>247206</v>
      </c>
      <c r="P40" s="45">
        <f t="shared" si="4"/>
        <v>247206</v>
      </c>
      <c r="Q40" s="45">
        <f t="shared" si="4"/>
        <v>247206</v>
      </c>
      <c r="R40" s="45">
        <f>+Q40</f>
        <v>247206</v>
      </c>
      <c r="S40" s="45">
        <f t="shared" si="4"/>
        <v>247206</v>
      </c>
      <c r="T40" s="45">
        <f t="shared" si="4"/>
        <v>247206</v>
      </c>
      <c r="U40" s="45">
        <f t="shared" si="4"/>
        <v>247206</v>
      </c>
      <c r="V40" s="45">
        <f>+U40</f>
        <v>247206</v>
      </c>
      <c r="W40" s="45">
        <f>+V40</f>
        <v>247206</v>
      </c>
      <c r="X40" s="45">
        <f t="shared" si="4"/>
        <v>-141294</v>
      </c>
      <c r="Y40" s="45">
        <f t="shared" si="4"/>
        <v>388500</v>
      </c>
      <c r="Z40" s="46">
        <f>+IF(X40&lt;&gt;0,+(Y40/X40)*100,0)</f>
        <v>-274.9585969680241</v>
      </c>
      <c r="AA40" s="47">
        <f t="shared" si="4"/>
        <v>-282575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>
        <v>7167</v>
      </c>
      <c r="L7" s="20">
        <v>5796</v>
      </c>
      <c r="M7" s="20">
        <v>8739</v>
      </c>
      <c r="N7" s="20">
        <v>21702</v>
      </c>
      <c r="O7" s="20"/>
      <c r="P7" s="20"/>
      <c r="Q7" s="20"/>
      <c r="R7" s="20"/>
      <c r="S7" s="20"/>
      <c r="T7" s="20"/>
      <c r="U7" s="20"/>
      <c r="V7" s="20"/>
      <c r="W7" s="20">
        <v>37978</v>
      </c>
      <c r="X7" s="20"/>
      <c r="Y7" s="20">
        <v>37978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>
        <v>-7162253</v>
      </c>
      <c r="L14" s="20">
        <v>-5575914</v>
      </c>
      <c r="M14" s="20">
        <v>-6291366</v>
      </c>
      <c r="N14" s="20">
        <v>-19029533</v>
      </c>
      <c r="O14" s="20"/>
      <c r="P14" s="20"/>
      <c r="Q14" s="20"/>
      <c r="R14" s="20"/>
      <c r="S14" s="20"/>
      <c r="T14" s="20"/>
      <c r="U14" s="20"/>
      <c r="V14" s="20"/>
      <c r="W14" s="20">
        <v>-32550512</v>
      </c>
      <c r="X14" s="20"/>
      <c r="Y14" s="20">
        <v>-32550512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-7155086</v>
      </c>
      <c r="L17" s="28">
        <f t="shared" si="0"/>
        <v>-5570118</v>
      </c>
      <c r="M17" s="28">
        <f t="shared" si="0"/>
        <v>-6282627</v>
      </c>
      <c r="N17" s="28">
        <f t="shared" si="0"/>
        <v>-19007831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-32512534</v>
      </c>
      <c r="X17" s="28">
        <f t="shared" si="0"/>
        <v>0</v>
      </c>
      <c r="Y17" s="28">
        <f t="shared" si="0"/>
        <v>-32512534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-3811431</v>
      </c>
      <c r="D26" s="18"/>
      <c r="E26" s="19"/>
      <c r="F26" s="20"/>
      <c r="G26" s="20">
        <v>-2822744</v>
      </c>
      <c r="H26" s="20"/>
      <c r="I26" s="20"/>
      <c r="J26" s="20">
        <v>-2822744</v>
      </c>
      <c r="K26" s="20"/>
      <c r="L26" s="20"/>
      <c r="M26" s="20">
        <v>-2408096</v>
      </c>
      <c r="N26" s="20">
        <v>-2408096</v>
      </c>
      <c r="O26" s="20"/>
      <c r="P26" s="20"/>
      <c r="Q26" s="20"/>
      <c r="R26" s="20"/>
      <c r="S26" s="20"/>
      <c r="T26" s="20"/>
      <c r="U26" s="20"/>
      <c r="V26" s="20"/>
      <c r="W26" s="20">
        <v>-5230840</v>
      </c>
      <c r="X26" s="20"/>
      <c r="Y26" s="20">
        <v>-5230840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-3811431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-2822744</v>
      </c>
      <c r="H27" s="28">
        <f t="shared" si="1"/>
        <v>0</v>
      </c>
      <c r="I27" s="28">
        <f t="shared" si="1"/>
        <v>0</v>
      </c>
      <c r="J27" s="28">
        <f t="shared" si="1"/>
        <v>-2822744</v>
      </c>
      <c r="K27" s="28">
        <f t="shared" si="1"/>
        <v>0</v>
      </c>
      <c r="L27" s="28">
        <f t="shared" si="1"/>
        <v>0</v>
      </c>
      <c r="M27" s="28">
        <f t="shared" si="1"/>
        <v>-2408096</v>
      </c>
      <c r="N27" s="28">
        <f t="shared" si="1"/>
        <v>-2408096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-5230840</v>
      </c>
      <c r="X27" s="28">
        <f t="shared" si="1"/>
        <v>0</v>
      </c>
      <c r="Y27" s="28">
        <f t="shared" si="1"/>
        <v>-5230840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-54605106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-6409636</v>
      </c>
      <c r="H38" s="2">
        <f t="shared" si="3"/>
        <v>-4206686</v>
      </c>
      <c r="I38" s="2">
        <f t="shared" si="3"/>
        <v>-5711125</v>
      </c>
      <c r="J38" s="2">
        <f t="shared" si="3"/>
        <v>-16327447</v>
      </c>
      <c r="K38" s="2">
        <f t="shared" si="3"/>
        <v>-7155086</v>
      </c>
      <c r="L38" s="2">
        <f t="shared" si="3"/>
        <v>-5570118</v>
      </c>
      <c r="M38" s="2">
        <f t="shared" si="3"/>
        <v>-8690723</v>
      </c>
      <c r="N38" s="2">
        <f t="shared" si="3"/>
        <v>-21415927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-37743374</v>
      </c>
      <c r="X38" s="2">
        <f t="shared" si="3"/>
        <v>0</v>
      </c>
      <c r="Y38" s="2">
        <f t="shared" si="3"/>
        <v>-37743374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-6409636</v>
      </c>
      <c r="I39" s="2">
        <f>+H40+I60</f>
        <v>-10616322</v>
      </c>
      <c r="J39" s="2">
        <f>+G39</f>
        <v>0</v>
      </c>
      <c r="K39" s="2">
        <f>+I40+K60</f>
        <v>-16327447</v>
      </c>
      <c r="L39" s="2">
        <f>+K40+L60</f>
        <v>-23482533</v>
      </c>
      <c r="M39" s="2">
        <f>+L40+M60</f>
        <v>-29052651</v>
      </c>
      <c r="N39" s="2">
        <f>+K39</f>
        <v>-16327447</v>
      </c>
      <c r="O39" s="2">
        <f>+M40+O60</f>
        <v>-37743374</v>
      </c>
      <c r="P39" s="2">
        <f>+O40+P60</f>
        <v>-37743374</v>
      </c>
      <c r="Q39" s="2">
        <f>+P40+Q60</f>
        <v>-37743374</v>
      </c>
      <c r="R39" s="2">
        <f>+O39</f>
        <v>-37743374</v>
      </c>
      <c r="S39" s="2">
        <f>+Q40+S60</f>
        <v>-37743374</v>
      </c>
      <c r="T39" s="2">
        <f>+S40+T60</f>
        <v>-37743374</v>
      </c>
      <c r="U39" s="2">
        <f>+T40+U60</f>
        <v>-37743374</v>
      </c>
      <c r="V39" s="2">
        <f>+S39</f>
        <v>-37743374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-54605106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-6409636</v>
      </c>
      <c r="H40" s="45">
        <f t="shared" si="4"/>
        <v>-10616322</v>
      </c>
      <c r="I40" s="45">
        <f t="shared" si="4"/>
        <v>-16327447</v>
      </c>
      <c r="J40" s="45">
        <f>+I40</f>
        <v>-16327447</v>
      </c>
      <c r="K40" s="45">
        <f t="shared" si="4"/>
        <v>-23482533</v>
      </c>
      <c r="L40" s="45">
        <f t="shared" si="4"/>
        <v>-29052651</v>
      </c>
      <c r="M40" s="45">
        <f t="shared" si="4"/>
        <v>-37743374</v>
      </c>
      <c r="N40" s="45">
        <f>+M40</f>
        <v>-37743374</v>
      </c>
      <c r="O40" s="45">
        <f t="shared" si="4"/>
        <v>-37743374</v>
      </c>
      <c r="P40" s="45">
        <f t="shared" si="4"/>
        <v>-37743374</v>
      </c>
      <c r="Q40" s="45">
        <f t="shared" si="4"/>
        <v>-37743374</v>
      </c>
      <c r="R40" s="45">
        <f>+Q40</f>
        <v>-37743374</v>
      </c>
      <c r="S40" s="45">
        <f t="shared" si="4"/>
        <v>-37743374</v>
      </c>
      <c r="T40" s="45">
        <f t="shared" si="4"/>
        <v>-37743374</v>
      </c>
      <c r="U40" s="45">
        <f t="shared" si="4"/>
        <v>-37743374</v>
      </c>
      <c r="V40" s="45">
        <f>+U40</f>
        <v>-37743374</v>
      </c>
      <c r="W40" s="45">
        <f>+V40</f>
        <v>-37743374</v>
      </c>
      <c r="X40" s="45">
        <f t="shared" si="4"/>
        <v>0</v>
      </c>
      <c r="Y40" s="45">
        <f t="shared" si="4"/>
        <v>-37743374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203326681</v>
      </c>
      <c r="G7" s="20">
        <v>491</v>
      </c>
      <c r="H7" s="20">
        <v>1030</v>
      </c>
      <c r="I7" s="20">
        <v>782</v>
      </c>
      <c r="J7" s="20">
        <v>2303</v>
      </c>
      <c r="K7" s="20">
        <v>302</v>
      </c>
      <c r="L7" s="20">
        <v>2472914</v>
      </c>
      <c r="M7" s="20">
        <v>1848901</v>
      </c>
      <c r="N7" s="20">
        <v>4322117</v>
      </c>
      <c r="O7" s="20"/>
      <c r="P7" s="20"/>
      <c r="Q7" s="20"/>
      <c r="R7" s="20"/>
      <c r="S7" s="20"/>
      <c r="T7" s="20"/>
      <c r="U7" s="20"/>
      <c r="V7" s="20"/>
      <c r="W7" s="20">
        <v>4324420</v>
      </c>
      <c r="X7" s="20">
        <v>101663340</v>
      </c>
      <c r="Y7" s="20">
        <v>-97338920</v>
      </c>
      <c r="Z7" s="21">
        <v>-95.746332945582949</v>
      </c>
      <c r="AA7" s="22">
        <v>203326681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55126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27564</v>
      </c>
      <c r="Y8" s="20">
        <v>-16491</v>
      </c>
      <c r="Z8" s="21">
        <v>-59.828036569438403</v>
      </c>
      <c r="AA8" s="22">
        <v>55126</v>
      </c>
    </row>
    <row r="9" spans="1:27" x14ac:dyDescent="0.25">
      <c r="A9" s="23" t="s">
        <v>37</v>
      </c>
      <c r="B9" s="17" t="s">
        <v>6</v>
      </c>
      <c r="C9" s="18">
        <v>1707</v>
      </c>
      <c r="D9" s="18"/>
      <c r="E9" s="19">
        <v>56868600</v>
      </c>
      <c r="F9" s="20">
        <v>56868600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28434300</v>
      </c>
      <c r="Y9" s="20">
        <v>-28434300</v>
      </c>
      <c r="Z9" s="21">
        <v>-100</v>
      </c>
      <c r="AA9" s="22">
        <v>56868600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-69715357</v>
      </c>
      <c r="D14" s="18"/>
      <c r="E14" s="19"/>
      <c r="F14" s="20"/>
      <c r="G14" s="20">
        <v>-622868</v>
      </c>
      <c r="H14" s="20">
        <v>-4745344</v>
      </c>
      <c r="I14" s="20">
        <v>-3050355</v>
      </c>
      <c r="J14" s="20">
        <v>-8418567</v>
      </c>
      <c r="K14" s="20">
        <v>-12758549</v>
      </c>
      <c r="L14" s="20">
        <v>-10494653</v>
      </c>
      <c r="M14" s="20">
        <v>-18826368</v>
      </c>
      <c r="N14" s="20">
        <v>-42079570</v>
      </c>
      <c r="O14" s="20"/>
      <c r="P14" s="20"/>
      <c r="Q14" s="20"/>
      <c r="R14" s="20"/>
      <c r="S14" s="20"/>
      <c r="T14" s="20"/>
      <c r="U14" s="20"/>
      <c r="V14" s="20"/>
      <c r="W14" s="20">
        <v>-50498137</v>
      </c>
      <c r="X14" s="20"/>
      <c r="Y14" s="20">
        <v>-50498137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260250407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-12758247</v>
      </c>
      <c r="L17" s="28">
        <f t="shared" si="0"/>
        <v>-8021739</v>
      </c>
      <c r="M17" s="28">
        <f t="shared" si="0"/>
        <v>-16977467</v>
      </c>
      <c r="N17" s="28">
        <f t="shared" si="0"/>
        <v>-37757453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-46162644</v>
      </c>
      <c r="X17" s="28">
        <f t="shared" si="0"/>
        <v>130125204</v>
      </c>
      <c r="Y17" s="28">
        <f t="shared" si="0"/>
        <v>-176287848</v>
      </c>
      <c r="Z17" s="29">
        <f>+IF(X17&lt;&gt;0,+(Y17/X17)*100,0)</f>
        <v>-135.47555936972827</v>
      </c>
      <c r="AA17" s="30">
        <f>SUM(AA6:AA16)</f>
        <v>260250407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-24292788</v>
      </c>
      <c r="D26" s="18"/>
      <c r="E26" s="19"/>
      <c r="F26" s="20"/>
      <c r="G26" s="20"/>
      <c r="H26" s="20">
        <v>-540010</v>
      </c>
      <c r="I26" s="20">
        <v>-884433</v>
      </c>
      <c r="J26" s="20">
        <v>-1424443</v>
      </c>
      <c r="K26" s="20">
        <v>-2377760</v>
      </c>
      <c r="L26" s="20">
        <v>-4116181</v>
      </c>
      <c r="M26" s="20">
        <v>-217531</v>
      </c>
      <c r="N26" s="20">
        <v>-6711472</v>
      </c>
      <c r="O26" s="20"/>
      <c r="P26" s="20"/>
      <c r="Q26" s="20"/>
      <c r="R26" s="20"/>
      <c r="S26" s="20"/>
      <c r="T26" s="20"/>
      <c r="U26" s="20"/>
      <c r="V26" s="20"/>
      <c r="W26" s="20">
        <v>-8135915</v>
      </c>
      <c r="X26" s="20"/>
      <c r="Y26" s="20">
        <v>-8135915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-24292788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-540010</v>
      </c>
      <c r="I27" s="28">
        <f t="shared" si="1"/>
        <v>-884433</v>
      </c>
      <c r="J27" s="28">
        <f t="shared" si="1"/>
        <v>-1424443</v>
      </c>
      <c r="K27" s="28">
        <f t="shared" si="1"/>
        <v>-2377760</v>
      </c>
      <c r="L27" s="28">
        <f t="shared" si="1"/>
        <v>-4116181</v>
      </c>
      <c r="M27" s="28">
        <f t="shared" si="1"/>
        <v>-217531</v>
      </c>
      <c r="N27" s="28">
        <f t="shared" si="1"/>
        <v>-6711472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-8135915</v>
      </c>
      <c r="X27" s="28">
        <f t="shared" si="1"/>
        <v>0</v>
      </c>
      <c r="Y27" s="28">
        <f t="shared" si="1"/>
        <v>-8135915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-93994792</v>
      </c>
      <c r="D38" s="32">
        <f>+D17+D27+D36</f>
        <v>0</v>
      </c>
      <c r="E38" s="33">
        <f t="shared" si="3"/>
        <v>260250407</v>
      </c>
      <c r="F38" s="2">
        <f t="shared" si="3"/>
        <v>260250407</v>
      </c>
      <c r="G38" s="2">
        <f t="shared" si="3"/>
        <v>-622377</v>
      </c>
      <c r="H38" s="2">
        <f t="shared" si="3"/>
        <v>-5284324</v>
      </c>
      <c r="I38" s="2">
        <f t="shared" si="3"/>
        <v>-3922933</v>
      </c>
      <c r="J38" s="2">
        <f t="shared" si="3"/>
        <v>-9829634</v>
      </c>
      <c r="K38" s="2">
        <f t="shared" si="3"/>
        <v>-15136007</v>
      </c>
      <c r="L38" s="2">
        <f t="shared" si="3"/>
        <v>-12137920</v>
      </c>
      <c r="M38" s="2">
        <f t="shared" si="3"/>
        <v>-17194998</v>
      </c>
      <c r="N38" s="2">
        <f t="shared" si="3"/>
        <v>-44468925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-54298559</v>
      </c>
      <c r="X38" s="2">
        <f t="shared" si="3"/>
        <v>130125204</v>
      </c>
      <c r="Y38" s="2">
        <f t="shared" si="3"/>
        <v>-184423763</v>
      </c>
      <c r="Z38" s="34">
        <f>+IF(X38&lt;&gt;0,+(Y38/X38)*100,0)</f>
        <v>-141.72793381365227</v>
      </c>
      <c r="AA38" s="35">
        <f>+AA17+AA27+AA36</f>
        <v>260250407</v>
      </c>
    </row>
    <row r="39" spans="1:27" x14ac:dyDescent="0.25">
      <c r="A39" s="23" t="s">
        <v>60</v>
      </c>
      <c r="B39" s="17"/>
      <c r="C39" s="32">
        <v>-81404547</v>
      </c>
      <c r="D39" s="32"/>
      <c r="E39" s="33"/>
      <c r="F39" s="2"/>
      <c r="G39" s="2"/>
      <c r="H39" s="2">
        <f>+G40+H60</f>
        <v>-622377</v>
      </c>
      <c r="I39" s="2">
        <f>+H40+I60</f>
        <v>-5906701</v>
      </c>
      <c r="J39" s="2">
        <f>+G39</f>
        <v>0</v>
      </c>
      <c r="K39" s="2">
        <f>+I40+K60</f>
        <v>-9829634</v>
      </c>
      <c r="L39" s="2">
        <f>+K40+L60</f>
        <v>-24965641</v>
      </c>
      <c r="M39" s="2">
        <f>+L40+M60</f>
        <v>-37103561</v>
      </c>
      <c r="N39" s="2">
        <f>+K39</f>
        <v>-9829634</v>
      </c>
      <c r="O39" s="2">
        <f>+M40+O60</f>
        <v>-54298559</v>
      </c>
      <c r="P39" s="2">
        <f>+O40+P60</f>
        <v>-54298559</v>
      </c>
      <c r="Q39" s="2">
        <f>+P40+Q60</f>
        <v>-54298559</v>
      </c>
      <c r="R39" s="2">
        <f>+O39</f>
        <v>-54298559</v>
      </c>
      <c r="S39" s="2">
        <f>+Q40+S60</f>
        <v>-54298559</v>
      </c>
      <c r="T39" s="2">
        <f>+S40+T60</f>
        <v>-54298559</v>
      </c>
      <c r="U39" s="2">
        <f>+T40+U60</f>
        <v>-54298559</v>
      </c>
      <c r="V39" s="2">
        <f>+S39</f>
        <v>-54298559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-175399339</v>
      </c>
      <c r="D40" s="43">
        <f t="shared" ref="D40:AA40" si="4">+D38+D39</f>
        <v>0</v>
      </c>
      <c r="E40" s="44">
        <f t="shared" si="4"/>
        <v>260250407</v>
      </c>
      <c r="F40" s="45">
        <f t="shared" si="4"/>
        <v>260250407</v>
      </c>
      <c r="G40" s="45">
        <f t="shared" si="4"/>
        <v>-622377</v>
      </c>
      <c r="H40" s="45">
        <f t="shared" si="4"/>
        <v>-5906701</v>
      </c>
      <c r="I40" s="45">
        <f t="shared" si="4"/>
        <v>-9829634</v>
      </c>
      <c r="J40" s="45">
        <f>+I40</f>
        <v>-9829634</v>
      </c>
      <c r="K40" s="45">
        <f t="shared" si="4"/>
        <v>-24965641</v>
      </c>
      <c r="L40" s="45">
        <f t="shared" si="4"/>
        <v>-37103561</v>
      </c>
      <c r="M40" s="45">
        <f t="shared" si="4"/>
        <v>-54298559</v>
      </c>
      <c r="N40" s="45">
        <f>+M40</f>
        <v>-54298559</v>
      </c>
      <c r="O40" s="45">
        <f t="shared" si="4"/>
        <v>-54298559</v>
      </c>
      <c r="P40" s="45">
        <f t="shared" si="4"/>
        <v>-54298559</v>
      </c>
      <c r="Q40" s="45">
        <f t="shared" si="4"/>
        <v>-54298559</v>
      </c>
      <c r="R40" s="45">
        <f>+Q40</f>
        <v>-54298559</v>
      </c>
      <c r="S40" s="45">
        <f t="shared" si="4"/>
        <v>-54298559</v>
      </c>
      <c r="T40" s="45">
        <f t="shared" si="4"/>
        <v>-54298559</v>
      </c>
      <c r="U40" s="45">
        <f t="shared" si="4"/>
        <v>-54298559</v>
      </c>
      <c r="V40" s="45">
        <f>+U40</f>
        <v>-54298559</v>
      </c>
      <c r="W40" s="45">
        <f>+V40</f>
        <v>-54298559</v>
      </c>
      <c r="X40" s="45">
        <f t="shared" si="4"/>
        <v>130125204</v>
      </c>
      <c r="Y40" s="45">
        <f t="shared" si="4"/>
        <v>-184423763</v>
      </c>
      <c r="Z40" s="46">
        <f>+IF(X40&lt;&gt;0,+(Y40/X40)*100,0)</f>
        <v>-141.72793381365227</v>
      </c>
      <c r="AA40" s="47">
        <f t="shared" si="4"/>
        <v>260250407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>
        <v>-589709</v>
      </c>
      <c r="L14" s="20">
        <v>-1405046</v>
      </c>
      <c r="M14" s="20">
        <v>-1116621</v>
      </c>
      <c r="N14" s="20">
        <v>-3111376</v>
      </c>
      <c r="O14" s="20"/>
      <c r="P14" s="20"/>
      <c r="Q14" s="20"/>
      <c r="R14" s="20"/>
      <c r="S14" s="20"/>
      <c r="T14" s="20"/>
      <c r="U14" s="20"/>
      <c r="V14" s="20"/>
      <c r="W14" s="20">
        <v>-5546914</v>
      </c>
      <c r="X14" s="20"/>
      <c r="Y14" s="20">
        <v>-5546914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-320228</v>
      </c>
      <c r="N15" s="20">
        <v>-960684</v>
      </c>
      <c r="O15" s="20"/>
      <c r="P15" s="20"/>
      <c r="Q15" s="20"/>
      <c r="R15" s="20"/>
      <c r="S15" s="20"/>
      <c r="T15" s="20"/>
      <c r="U15" s="20"/>
      <c r="V15" s="20"/>
      <c r="W15" s="20">
        <v>-1601140</v>
      </c>
      <c r="X15" s="20"/>
      <c r="Y15" s="20">
        <v>-1601140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-909937</v>
      </c>
      <c r="L17" s="28">
        <f t="shared" si="0"/>
        <v>-1725274</v>
      </c>
      <c r="M17" s="28">
        <f t="shared" si="0"/>
        <v>-1436849</v>
      </c>
      <c r="N17" s="28">
        <f t="shared" si="0"/>
        <v>-4072060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-7148054</v>
      </c>
      <c r="X17" s="28">
        <f t="shared" si="0"/>
        <v>0</v>
      </c>
      <c r="Y17" s="28">
        <f t="shared" si="0"/>
        <v>-7148054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-1994467</v>
      </c>
      <c r="D26" s="18"/>
      <c r="E26" s="19"/>
      <c r="F26" s="20"/>
      <c r="G26" s="20"/>
      <c r="H26" s="20">
        <v>-1684904</v>
      </c>
      <c r="I26" s="20"/>
      <c r="J26" s="20">
        <v>-1684904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-1684904</v>
      </c>
      <c r="X26" s="20"/>
      <c r="Y26" s="20">
        <v>-1684904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-1994467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-1684904</v>
      </c>
      <c r="I27" s="28">
        <f t="shared" si="1"/>
        <v>0</v>
      </c>
      <c r="J27" s="28">
        <f t="shared" si="1"/>
        <v>-1684904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-1684904</v>
      </c>
      <c r="X27" s="28">
        <f t="shared" si="1"/>
        <v>0</v>
      </c>
      <c r="Y27" s="28">
        <f t="shared" si="1"/>
        <v>-1684904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-14751670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-202165</v>
      </c>
      <c r="H38" s="2">
        <f t="shared" si="3"/>
        <v>-2980044</v>
      </c>
      <c r="I38" s="2">
        <f t="shared" si="3"/>
        <v>-1578689</v>
      </c>
      <c r="J38" s="2">
        <f t="shared" si="3"/>
        <v>-4760898</v>
      </c>
      <c r="K38" s="2">
        <f t="shared" si="3"/>
        <v>-909937</v>
      </c>
      <c r="L38" s="2">
        <f t="shared" si="3"/>
        <v>-1725274</v>
      </c>
      <c r="M38" s="2">
        <f t="shared" si="3"/>
        <v>-1436849</v>
      </c>
      <c r="N38" s="2">
        <f t="shared" si="3"/>
        <v>-4072060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-8832958</v>
      </c>
      <c r="X38" s="2">
        <f t="shared" si="3"/>
        <v>0</v>
      </c>
      <c r="Y38" s="2">
        <f t="shared" si="3"/>
        <v>-8832958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-202165</v>
      </c>
      <c r="I39" s="2">
        <f>+H40+I60</f>
        <v>-3182209</v>
      </c>
      <c r="J39" s="2">
        <f>+G39</f>
        <v>0</v>
      </c>
      <c r="K39" s="2">
        <f>+I40+K60</f>
        <v>-4760898</v>
      </c>
      <c r="L39" s="2">
        <f>+K40+L60</f>
        <v>-5670835</v>
      </c>
      <c r="M39" s="2">
        <f>+L40+M60</f>
        <v>-7396109</v>
      </c>
      <c r="N39" s="2">
        <f>+K39</f>
        <v>-4760898</v>
      </c>
      <c r="O39" s="2">
        <f>+M40+O60</f>
        <v>-8832958</v>
      </c>
      <c r="P39" s="2">
        <f>+O40+P60</f>
        <v>-8832958</v>
      </c>
      <c r="Q39" s="2">
        <f>+P40+Q60</f>
        <v>-8832958</v>
      </c>
      <c r="R39" s="2">
        <f>+O39</f>
        <v>-8832958</v>
      </c>
      <c r="S39" s="2">
        <f>+Q40+S60</f>
        <v>-8832958</v>
      </c>
      <c r="T39" s="2">
        <f>+S40+T60</f>
        <v>-8832958</v>
      </c>
      <c r="U39" s="2">
        <f>+T40+U60</f>
        <v>-8832958</v>
      </c>
      <c r="V39" s="2">
        <f>+S39</f>
        <v>-8832958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-14751670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-202165</v>
      </c>
      <c r="H40" s="45">
        <f t="shared" si="4"/>
        <v>-3182209</v>
      </c>
      <c r="I40" s="45">
        <f t="shared" si="4"/>
        <v>-4760898</v>
      </c>
      <c r="J40" s="45">
        <f>+I40</f>
        <v>-4760898</v>
      </c>
      <c r="K40" s="45">
        <f t="shared" si="4"/>
        <v>-5670835</v>
      </c>
      <c r="L40" s="45">
        <f t="shared" si="4"/>
        <v>-7396109</v>
      </c>
      <c r="M40" s="45">
        <f t="shared" si="4"/>
        <v>-8832958</v>
      </c>
      <c r="N40" s="45">
        <f>+M40</f>
        <v>-8832958</v>
      </c>
      <c r="O40" s="45">
        <f t="shared" si="4"/>
        <v>-8832958</v>
      </c>
      <c r="P40" s="45">
        <f t="shared" si="4"/>
        <v>-8832958</v>
      </c>
      <c r="Q40" s="45">
        <f t="shared" si="4"/>
        <v>-8832958</v>
      </c>
      <c r="R40" s="45">
        <f>+Q40</f>
        <v>-8832958</v>
      </c>
      <c r="S40" s="45">
        <f t="shared" si="4"/>
        <v>-8832958</v>
      </c>
      <c r="T40" s="45">
        <f t="shared" si="4"/>
        <v>-8832958</v>
      </c>
      <c r="U40" s="45">
        <f t="shared" si="4"/>
        <v>-8832958</v>
      </c>
      <c r="V40" s="45">
        <f>+U40</f>
        <v>-8832958</v>
      </c>
      <c r="W40" s="45">
        <f>+V40</f>
        <v>-8832958</v>
      </c>
      <c r="X40" s="45">
        <f t="shared" si="4"/>
        <v>0</v>
      </c>
      <c r="Y40" s="45">
        <f t="shared" si="4"/>
        <v>-8832958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47566898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23783448</v>
      </c>
      <c r="Y7" s="20">
        <v>-23727292</v>
      </c>
      <c r="Z7" s="21">
        <v>-99.763886211957157</v>
      </c>
      <c r="AA7" s="22">
        <v>47566898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9489660</v>
      </c>
      <c r="Y9" s="20">
        <v>-9489660</v>
      </c>
      <c r="Z9" s="21">
        <v>-100</v>
      </c>
      <c r="AA9" s="22">
        <v>18979320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>
        <v>-840821</v>
      </c>
      <c r="L14" s="20"/>
      <c r="M14" s="20">
        <v>-52745</v>
      </c>
      <c r="N14" s="20">
        <v>-893566</v>
      </c>
      <c r="O14" s="20"/>
      <c r="P14" s="20"/>
      <c r="Q14" s="20"/>
      <c r="R14" s="20"/>
      <c r="S14" s="20"/>
      <c r="T14" s="20"/>
      <c r="U14" s="20"/>
      <c r="V14" s="20"/>
      <c r="W14" s="20">
        <v>-1516905</v>
      </c>
      <c r="X14" s="20"/>
      <c r="Y14" s="20">
        <v>-1516905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-204090</v>
      </c>
      <c r="Y15" s="20">
        <v>204090</v>
      </c>
      <c r="Z15" s="21">
        <v>-100</v>
      </c>
      <c r="AA15" s="22">
        <v>-408181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60538037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-840821</v>
      </c>
      <c r="L17" s="28">
        <f t="shared" si="0"/>
        <v>0</v>
      </c>
      <c r="M17" s="28">
        <f t="shared" si="0"/>
        <v>-52745</v>
      </c>
      <c r="N17" s="28">
        <f t="shared" si="0"/>
        <v>-893566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-1460749</v>
      </c>
      <c r="X17" s="28">
        <f t="shared" si="0"/>
        <v>33069018</v>
      </c>
      <c r="Y17" s="28">
        <f t="shared" si="0"/>
        <v>-34529767</v>
      </c>
      <c r="Z17" s="29">
        <f>+IF(X17&lt;&gt;0,+(Y17/X17)*100,0)</f>
        <v>-104.41727359427486</v>
      </c>
      <c r="AA17" s="30">
        <f>SUM(AA6:AA16)</f>
        <v>60538037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-722586</v>
      </c>
      <c r="D26" s="18"/>
      <c r="E26" s="19">
        <v>-7100000</v>
      </c>
      <c r="F26" s="20">
        <v>-7171660</v>
      </c>
      <c r="G26" s="20"/>
      <c r="H26" s="20"/>
      <c r="I26" s="20"/>
      <c r="J26" s="20"/>
      <c r="K26" s="20">
        <v>-537212</v>
      </c>
      <c r="L26" s="20">
        <v>-36793</v>
      </c>
      <c r="M26" s="20">
        <v>-899086</v>
      </c>
      <c r="N26" s="20">
        <v>-1473091</v>
      </c>
      <c r="O26" s="20"/>
      <c r="P26" s="20"/>
      <c r="Q26" s="20"/>
      <c r="R26" s="20"/>
      <c r="S26" s="20"/>
      <c r="T26" s="20"/>
      <c r="U26" s="20"/>
      <c r="V26" s="20"/>
      <c r="W26" s="20">
        <v>-1473091</v>
      </c>
      <c r="X26" s="20">
        <v>-3585822</v>
      </c>
      <c r="Y26" s="20">
        <v>2112731</v>
      </c>
      <c r="Z26" s="21">
        <v>-58.919014942738372</v>
      </c>
      <c r="AA26" s="22">
        <v>-7171660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-722586</v>
      </c>
      <c r="D27" s="26">
        <f>SUM(D21:D26)</f>
        <v>0</v>
      </c>
      <c r="E27" s="27">
        <f t="shared" si="1"/>
        <v>-7100000</v>
      </c>
      <c r="F27" s="28">
        <f t="shared" si="1"/>
        <v>-7171660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-537212</v>
      </c>
      <c r="L27" s="28">
        <f t="shared" si="1"/>
        <v>-36793</v>
      </c>
      <c r="M27" s="28">
        <f t="shared" si="1"/>
        <v>-899086</v>
      </c>
      <c r="N27" s="28">
        <f t="shared" si="1"/>
        <v>-1473091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-1473091</v>
      </c>
      <c r="X27" s="28">
        <f t="shared" si="1"/>
        <v>-3585822</v>
      </c>
      <c r="Y27" s="28">
        <f t="shared" si="1"/>
        <v>2112731</v>
      </c>
      <c r="Z27" s="29">
        <f>+IF(X27&lt;&gt;0,+(Y27/X27)*100,0)</f>
        <v>-58.919014942738372</v>
      </c>
      <c r="AA27" s="30">
        <f>SUM(AA21:AA26)</f>
        <v>-7171660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-3213773</v>
      </c>
      <c r="D38" s="32">
        <f>+D17+D27+D36</f>
        <v>0</v>
      </c>
      <c r="E38" s="33">
        <f t="shared" si="3"/>
        <v>53438037</v>
      </c>
      <c r="F38" s="2">
        <f t="shared" si="3"/>
        <v>53366377</v>
      </c>
      <c r="G38" s="2">
        <f t="shared" si="3"/>
        <v>-798917</v>
      </c>
      <c r="H38" s="2">
        <f t="shared" si="3"/>
        <v>529166</v>
      </c>
      <c r="I38" s="2">
        <f t="shared" si="3"/>
        <v>-297432</v>
      </c>
      <c r="J38" s="2">
        <f t="shared" si="3"/>
        <v>-567183</v>
      </c>
      <c r="K38" s="2">
        <f t="shared" si="3"/>
        <v>-1378033</v>
      </c>
      <c r="L38" s="2">
        <f t="shared" si="3"/>
        <v>-36793</v>
      </c>
      <c r="M38" s="2">
        <f t="shared" si="3"/>
        <v>-951831</v>
      </c>
      <c r="N38" s="2">
        <f t="shared" si="3"/>
        <v>-2366657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-2933840</v>
      </c>
      <c r="X38" s="2">
        <f t="shared" si="3"/>
        <v>29483196</v>
      </c>
      <c r="Y38" s="2">
        <f t="shared" si="3"/>
        <v>-32417036</v>
      </c>
      <c r="Z38" s="34">
        <f>+IF(X38&lt;&gt;0,+(Y38/X38)*100,0)</f>
        <v>-109.95088863500415</v>
      </c>
      <c r="AA38" s="35">
        <f>+AA17+AA27+AA36</f>
        <v>53366377</v>
      </c>
    </row>
    <row r="39" spans="1:27" x14ac:dyDescent="0.25">
      <c r="A39" s="23" t="s">
        <v>60</v>
      </c>
      <c r="B39" s="17"/>
      <c r="C39" s="32">
        <v>-31484907</v>
      </c>
      <c r="D39" s="32"/>
      <c r="E39" s="33">
        <v>-31484907</v>
      </c>
      <c r="F39" s="2">
        <v>-31484907</v>
      </c>
      <c r="G39" s="2">
        <v>-43131722</v>
      </c>
      <c r="H39" s="2">
        <f>+G40+H60</f>
        <v>-43930639</v>
      </c>
      <c r="I39" s="2">
        <f>+H40+I60</f>
        <v>-43401473</v>
      </c>
      <c r="J39" s="2">
        <f>+G39</f>
        <v>-43131722</v>
      </c>
      <c r="K39" s="2">
        <f>+I40+K60</f>
        <v>-43698905</v>
      </c>
      <c r="L39" s="2">
        <f>+K40+L60</f>
        <v>-45076938</v>
      </c>
      <c r="M39" s="2">
        <f>+L40+M60</f>
        <v>-45113731</v>
      </c>
      <c r="N39" s="2">
        <f>+K39</f>
        <v>-43698905</v>
      </c>
      <c r="O39" s="2">
        <f>+M40+O60</f>
        <v>-46065562</v>
      </c>
      <c r="P39" s="2">
        <f>+O40+P60</f>
        <v>-46065562</v>
      </c>
      <c r="Q39" s="2">
        <f>+P40+Q60</f>
        <v>-46065562</v>
      </c>
      <c r="R39" s="2">
        <f>+O39</f>
        <v>-46065562</v>
      </c>
      <c r="S39" s="2">
        <f>+Q40+S60</f>
        <v>-46065562</v>
      </c>
      <c r="T39" s="2">
        <f>+S40+T60</f>
        <v>-46065562</v>
      </c>
      <c r="U39" s="2">
        <f>+T40+U60</f>
        <v>-46065562</v>
      </c>
      <c r="V39" s="2">
        <f>+S39</f>
        <v>-46065562</v>
      </c>
      <c r="W39" s="2">
        <f>+G39</f>
        <v>-43131722</v>
      </c>
      <c r="X39" s="2">
        <v>-31484907</v>
      </c>
      <c r="Y39" s="2">
        <f>+W39-X39</f>
        <v>-11646815</v>
      </c>
      <c r="Z39" s="34">
        <f>+IF(X39&lt;&gt;0,+(Y39/X39)*100,0)</f>
        <v>36.991740201106516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-34698680</v>
      </c>
      <c r="D40" s="43">
        <f t="shared" ref="D40:AA40" si="4">+D38+D39</f>
        <v>0</v>
      </c>
      <c r="E40" s="44">
        <f t="shared" si="4"/>
        <v>21953130</v>
      </c>
      <c r="F40" s="45">
        <f t="shared" si="4"/>
        <v>21881470</v>
      </c>
      <c r="G40" s="45">
        <f t="shared" si="4"/>
        <v>-43930639</v>
      </c>
      <c r="H40" s="45">
        <f t="shared" si="4"/>
        <v>-43401473</v>
      </c>
      <c r="I40" s="45">
        <f t="shared" si="4"/>
        <v>-43698905</v>
      </c>
      <c r="J40" s="45">
        <f>+I40</f>
        <v>-43698905</v>
      </c>
      <c r="K40" s="45">
        <f t="shared" si="4"/>
        <v>-45076938</v>
      </c>
      <c r="L40" s="45">
        <f t="shared" si="4"/>
        <v>-45113731</v>
      </c>
      <c r="M40" s="45">
        <f t="shared" si="4"/>
        <v>-46065562</v>
      </c>
      <c r="N40" s="45">
        <f>+M40</f>
        <v>-46065562</v>
      </c>
      <c r="O40" s="45">
        <f t="shared" si="4"/>
        <v>-46065562</v>
      </c>
      <c r="P40" s="45">
        <f t="shared" si="4"/>
        <v>-46065562</v>
      </c>
      <c r="Q40" s="45">
        <f t="shared" si="4"/>
        <v>-46065562</v>
      </c>
      <c r="R40" s="45">
        <f>+Q40</f>
        <v>-46065562</v>
      </c>
      <c r="S40" s="45">
        <f t="shared" si="4"/>
        <v>-46065562</v>
      </c>
      <c r="T40" s="45">
        <f t="shared" si="4"/>
        <v>-46065562</v>
      </c>
      <c r="U40" s="45">
        <f t="shared" si="4"/>
        <v>-46065562</v>
      </c>
      <c r="V40" s="45">
        <f>+U40</f>
        <v>-46065562</v>
      </c>
      <c r="W40" s="45">
        <f>+V40</f>
        <v>-46065562</v>
      </c>
      <c r="X40" s="45">
        <f t="shared" si="4"/>
        <v>-2001711</v>
      </c>
      <c r="Y40" s="45">
        <f t="shared" si="4"/>
        <v>-44063851</v>
      </c>
      <c r="Z40" s="46">
        <f>+IF(X40&lt;&gt;0,+(Y40/X40)*100,0)</f>
        <v>2201.3093298682979</v>
      </c>
      <c r="AA40" s="47">
        <f t="shared" si="4"/>
        <v>21881470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47501194</v>
      </c>
      <c r="G7" s="20">
        <v>-2591253</v>
      </c>
      <c r="H7" s="20">
        <v>13705</v>
      </c>
      <c r="I7" s="20">
        <v>7740</v>
      </c>
      <c r="J7" s="20">
        <v>-2569808</v>
      </c>
      <c r="K7" s="20">
        <v>10914</v>
      </c>
      <c r="L7" s="20">
        <v>14257</v>
      </c>
      <c r="M7" s="20">
        <v>11335</v>
      </c>
      <c r="N7" s="20">
        <v>36506</v>
      </c>
      <c r="O7" s="20"/>
      <c r="P7" s="20"/>
      <c r="Q7" s="20"/>
      <c r="R7" s="20"/>
      <c r="S7" s="20"/>
      <c r="T7" s="20"/>
      <c r="U7" s="20"/>
      <c r="V7" s="20"/>
      <c r="W7" s="20">
        <v>-2533302</v>
      </c>
      <c r="X7" s="20">
        <v>23750604</v>
      </c>
      <c r="Y7" s="20">
        <v>-26283906</v>
      </c>
      <c r="Z7" s="21">
        <v>-110.66626347692041</v>
      </c>
      <c r="AA7" s="22">
        <v>47501194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198976</v>
      </c>
      <c r="G8" s="20">
        <v>1994042</v>
      </c>
      <c r="H8" s="20">
        <v>4524860</v>
      </c>
      <c r="I8" s="20">
        <v>3395411</v>
      </c>
      <c r="J8" s="20">
        <v>9914313</v>
      </c>
      <c r="K8" s="20">
        <v>2947723</v>
      </c>
      <c r="L8" s="20">
        <v>2660842</v>
      </c>
      <c r="M8" s="20">
        <v>2733836</v>
      </c>
      <c r="N8" s="20">
        <v>8342401</v>
      </c>
      <c r="O8" s="20"/>
      <c r="P8" s="20"/>
      <c r="Q8" s="20"/>
      <c r="R8" s="20"/>
      <c r="S8" s="20"/>
      <c r="T8" s="20"/>
      <c r="U8" s="20"/>
      <c r="V8" s="20"/>
      <c r="W8" s="20">
        <v>18256714</v>
      </c>
      <c r="X8" s="20">
        <v>99486</v>
      </c>
      <c r="Y8" s="20">
        <v>18157228</v>
      </c>
      <c r="Z8" s="21">
        <v>18251.038337052451</v>
      </c>
      <c r="AA8" s="22">
        <v>198976</v>
      </c>
    </row>
    <row r="9" spans="1:27" x14ac:dyDescent="0.25">
      <c r="A9" s="23" t="s">
        <v>37</v>
      </c>
      <c r="B9" s="17" t="s">
        <v>6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>
        <v>3797901</v>
      </c>
      <c r="N9" s="20">
        <v>3797901</v>
      </c>
      <c r="O9" s="20"/>
      <c r="P9" s="20"/>
      <c r="Q9" s="20"/>
      <c r="R9" s="20"/>
      <c r="S9" s="20"/>
      <c r="T9" s="20"/>
      <c r="U9" s="20"/>
      <c r="V9" s="20"/>
      <c r="W9" s="20">
        <v>11552336</v>
      </c>
      <c r="X9" s="20">
        <v>9902460</v>
      </c>
      <c r="Y9" s="20">
        <v>1649876</v>
      </c>
      <c r="Z9" s="21">
        <v>16.661274067251977</v>
      </c>
      <c r="AA9" s="22">
        <v>19804920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5713371</v>
      </c>
      <c r="F11" s="20">
        <v>5713371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2856684</v>
      </c>
      <c r="Y11" s="20">
        <v>-2856684</v>
      </c>
      <c r="Z11" s="21">
        <v>-100</v>
      </c>
      <c r="AA11" s="22">
        <v>5713371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-26816398</v>
      </c>
      <c r="D14" s="18"/>
      <c r="E14" s="19">
        <v>-63651597</v>
      </c>
      <c r="F14" s="20">
        <v>-62789097</v>
      </c>
      <c r="G14" s="20">
        <v>-3127230</v>
      </c>
      <c r="H14" s="20">
        <v>-1571630</v>
      </c>
      <c r="I14" s="20">
        <v>-2534168</v>
      </c>
      <c r="J14" s="20">
        <v>-7233028</v>
      </c>
      <c r="K14" s="20">
        <v>-2668602</v>
      </c>
      <c r="L14" s="20">
        <v>-2568419</v>
      </c>
      <c r="M14" s="20">
        <v>-5724568</v>
      </c>
      <c r="N14" s="20">
        <v>-10961589</v>
      </c>
      <c r="O14" s="20"/>
      <c r="P14" s="20"/>
      <c r="Q14" s="20"/>
      <c r="R14" s="20"/>
      <c r="S14" s="20"/>
      <c r="T14" s="20"/>
      <c r="U14" s="20"/>
      <c r="V14" s="20"/>
      <c r="W14" s="20">
        <v>-18194617</v>
      </c>
      <c r="X14" s="20">
        <v>-30530141</v>
      </c>
      <c r="Y14" s="20">
        <v>12335524</v>
      </c>
      <c r="Z14" s="21">
        <v>-40.40441215125734</v>
      </c>
      <c r="AA14" s="22">
        <v>-62789097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-209238</v>
      </c>
      <c r="Y15" s="20">
        <v>209238</v>
      </c>
      <c r="Z15" s="21">
        <v>-100</v>
      </c>
      <c r="AA15" s="22">
        <v>-418464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10010900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290035</v>
      </c>
      <c r="L17" s="28">
        <f t="shared" si="0"/>
        <v>106680</v>
      </c>
      <c r="M17" s="28">
        <f t="shared" si="0"/>
        <v>818504</v>
      </c>
      <c r="N17" s="28">
        <f t="shared" si="0"/>
        <v>1215219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9054547</v>
      </c>
      <c r="X17" s="28">
        <f t="shared" si="0"/>
        <v>5869855</v>
      </c>
      <c r="Y17" s="28">
        <f t="shared" si="0"/>
        <v>3184692</v>
      </c>
      <c r="Z17" s="29">
        <f>+IF(X17&lt;&gt;0,+(Y17/X17)*100,0)</f>
        <v>54.255036964286177</v>
      </c>
      <c r="AA17" s="30">
        <f>SUM(AA6:AA16)</f>
        <v>10010900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-11730000</v>
      </c>
      <c r="F26" s="20">
        <v>-11730000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-766668</v>
      </c>
      <c r="Y26" s="20">
        <v>766668</v>
      </c>
      <c r="Z26" s="21">
        <v>-100</v>
      </c>
      <c r="AA26" s="22">
        <v>-11730000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-11730000</v>
      </c>
      <c r="F27" s="28">
        <f t="shared" si="1"/>
        <v>-11730000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-766668</v>
      </c>
      <c r="Y27" s="28">
        <f t="shared" si="1"/>
        <v>766668</v>
      </c>
      <c r="Z27" s="29">
        <f>+IF(X27&lt;&gt;0,+(Y27/X27)*100,0)</f>
        <v>-100</v>
      </c>
      <c r="AA27" s="30">
        <f>SUM(AA21:AA26)</f>
        <v>-11730000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25160988</v>
      </c>
      <c r="D38" s="32">
        <f>+D17+D27+D36</f>
        <v>0</v>
      </c>
      <c r="E38" s="33">
        <f t="shared" si="3"/>
        <v>-8756297</v>
      </c>
      <c r="F38" s="2">
        <f t="shared" si="3"/>
        <v>-1719100</v>
      </c>
      <c r="G38" s="2">
        <f t="shared" si="3"/>
        <v>4003410</v>
      </c>
      <c r="H38" s="2">
        <f t="shared" si="3"/>
        <v>2966935</v>
      </c>
      <c r="I38" s="2">
        <f t="shared" si="3"/>
        <v>868983</v>
      </c>
      <c r="J38" s="2">
        <f t="shared" si="3"/>
        <v>7839328</v>
      </c>
      <c r="K38" s="2">
        <f t="shared" si="3"/>
        <v>290035</v>
      </c>
      <c r="L38" s="2">
        <f t="shared" si="3"/>
        <v>106680</v>
      </c>
      <c r="M38" s="2">
        <f t="shared" si="3"/>
        <v>818504</v>
      </c>
      <c r="N38" s="2">
        <f t="shared" si="3"/>
        <v>1215219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9054547</v>
      </c>
      <c r="X38" s="2">
        <f t="shared" si="3"/>
        <v>5103187</v>
      </c>
      <c r="Y38" s="2">
        <f t="shared" si="3"/>
        <v>3951360</v>
      </c>
      <c r="Z38" s="34">
        <f>+IF(X38&lt;&gt;0,+(Y38/X38)*100,0)</f>
        <v>77.429261361576593</v>
      </c>
      <c r="AA38" s="35">
        <f>+AA17+AA27+AA36</f>
        <v>-1719100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4003410</v>
      </c>
      <c r="I39" s="2">
        <f>+H40+I60</f>
        <v>6970345</v>
      </c>
      <c r="J39" s="2">
        <f>+G39</f>
        <v>0</v>
      </c>
      <c r="K39" s="2">
        <f>+I40+K60</f>
        <v>7839328</v>
      </c>
      <c r="L39" s="2">
        <f>+K40+L60</f>
        <v>8129363</v>
      </c>
      <c r="M39" s="2">
        <f>+L40+M60</f>
        <v>8236043</v>
      </c>
      <c r="N39" s="2">
        <f>+K39</f>
        <v>7839328</v>
      </c>
      <c r="O39" s="2">
        <f>+M40+O60</f>
        <v>9054547</v>
      </c>
      <c r="P39" s="2">
        <f>+O40+P60</f>
        <v>9054547</v>
      </c>
      <c r="Q39" s="2">
        <f>+P40+Q60</f>
        <v>9054547</v>
      </c>
      <c r="R39" s="2">
        <f>+O39</f>
        <v>9054547</v>
      </c>
      <c r="S39" s="2">
        <f>+Q40+S60</f>
        <v>9054547</v>
      </c>
      <c r="T39" s="2">
        <f>+S40+T60</f>
        <v>9054547</v>
      </c>
      <c r="U39" s="2">
        <f>+T40+U60</f>
        <v>9054547</v>
      </c>
      <c r="V39" s="2">
        <f>+S39</f>
        <v>9054547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25160988</v>
      </c>
      <c r="D40" s="43">
        <f t="shared" ref="D40:AA40" si="4">+D38+D39</f>
        <v>0</v>
      </c>
      <c r="E40" s="44">
        <f t="shared" si="4"/>
        <v>-8756297</v>
      </c>
      <c r="F40" s="45">
        <f t="shared" si="4"/>
        <v>-1719100</v>
      </c>
      <c r="G40" s="45">
        <f t="shared" si="4"/>
        <v>4003410</v>
      </c>
      <c r="H40" s="45">
        <f t="shared" si="4"/>
        <v>6970345</v>
      </c>
      <c r="I40" s="45">
        <f t="shared" si="4"/>
        <v>7839328</v>
      </c>
      <c r="J40" s="45">
        <f>+I40</f>
        <v>7839328</v>
      </c>
      <c r="K40" s="45">
        <f t="shared" si="4"/>
        <v>8129363</v>
      </c>
      <c r="L40" s="45">
        <f t="shared" si="4"/>
        <v>8236043</v>
      </c>
      <c r="M40" s="45">
        <f t="shared" si="4"/>
        <v>9054547</v>
      </c>
      <c r="N40" s="45">
        <f>+M40</f>
        <v>9054547</v>
      </c>
      <c r="O40" s="45">
        <f t="shared" si="4"/>
        <v>9054547</v>
      </c>
      <c r="P40" s="45">
        <f t="shared" si="4"/>
        <v>9054547</v>
      </c>
      <c r="Q40" s="45">
        <f t="shared" si="4"/>
        <v>9054547</v>
      </c>
      <c r="R40" s="45">
        <f>+Q40</f>
        <v>9054547</v>
      </c>
      <c r="S40" s="45">
        <f t="shared" si="4"/>
        <v>9054547</v>
      </c>
      <c r="T40" s="45">
        <f t="shared" si="4"/>
        <v>9054547</v>
      </c>
      <c r="U40" s="45">
        <f t="shared" si="4"/>
        <v>9054547</v>
      </c>
      <c r="V40" s="45">
        <f>+U40</f>
        <v>9054547</v>
      </c>
      <c r="W40" s="45">
        <f>+V40</f>
        <v>9054547</v>
      </c>
      <c r="X40" s="45">
        <f t="shared" si="4"/>
        <v>5103187</v>
      </c>
      <c r="Y40" s="45">
        <f t="shared" si="4"/>
        <v>3951360</v>
      </c>
      <c r="Z40" s="46">
        <f>+IF(X40&lt;&gt;0,+(Y40/X40)*100,0)</f>
        <v>77.429261361576593</v>
      </c>
      <c r="AA40" s="47">
        <f t="shared" si="4"/>
        <v>-1719100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24830816</v>
      </c>
      <c r="Y7" s="20">
        <v>-24830816</v>
      </c>
      <c r="Z7" s="21">
        <v>-100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910199</v>
      </c>
      <c r="Y9" s="20">
        <v>910200</v>
      </c>
      <c r="Z9" s="21">
        <v>100.00010986608423</v>
      </c>
      <c r="AA9" s="22">
        <v>1820399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>
        <v>-2853724</v>
      </c>
      <c r="L14" s="20">
        <v>-172464</v>
      </c>
      <c r="M14" s="20">
        <v>-2573561</v>
      </c>
      <c r="N14" s="20">
        <v>-5599749</v>
      </c>
      <c r="O14" s="20"/>
      <c r="P14" s="20"/>
      <c r="Q14" s="20"/>
      <c r="R14" s="20"/>
      <c r="S14" s="20"/>
      <c r="T14" s="20"/>
      <c r="U14" s="20"/>
      <c r="V14" s="20"/>
      <c r="W14" s="20">
        <v>-8309735</v>
      </c>
      <c r="X14" s="20">
        <v>-23567464</v>
      </c>
      <c r="Y14" s="20">
        <v>15257729</v>
      </c>
      <c r="Z14" s="21">
        <v>-64.740648378629118</v>
      </c>
      <c r="AA14" s="22">
        <v>-47102172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-2853724</v>
      </c>
      <c r="L17" s="28">
        <f t="shared" si="0"/>
        <v>-172464</v>
      </c>
      <c r="M17" s="28">
        <f t="shared" si="0"/>
        <v>-2573561</v>
      </c>
      <c r="N17" s="28">
        <f t="shared" si="0"/>
        <v>-5599749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-6489336</v>
      </c>
      <c r="X17" s="28">
        <f t="shared" si="0"/>
        <v>2173551</v>
      </c>
      <c r="Y17" s="28">
        <f t="shared" si="0"/>
        <v>-8662887</v>
      </c>
      <c r="Z17" s="29">
        <f>+IF(X17&lt;&gt;0,+(Y17/X17)*100,0)</f>
        <v>-398.55917804551166</v>
      </c>
      <c r="AA17" s="30">
        <f>SUM(AA6:AA16)</f>
        <v>4379863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-34660338</v>
      </c>
      <c r="D26" s="18"/>
      <c r="E26" s="19">
        <v>-105571286</v>
      </c>
      <c r="F26" s="20">
        <v>-105571286</v>
      </c>
      <c r="G26" s="20"/>
      <c r="H26" s="20">
        <v>-388605</v>
      </c>
      <c r="I26" s="20"/>
      <c r="J26" s="20">
        <v>-388605</v>
      </c>
      <c r="K26" s="20"/>
      <c r="L26" s="20"/>
      <c r="M26" s="20">
        <v>-216449</v>
      </c>
      <c r="N26" s="20">
        <v>-216449</v>
      </c>
      <c r="O26" s="20"/>
      <c r="P26" s="20"/>
      <c r="Q26" s="20"/>
      <c r="R26" s="20"/>
      <c r="S26" s="20"/>
      <c r="T26" s="20"/>
      <c r="U26" s="20"/>
      <c r="V26" s="20"/>
      <c r="W26" s="20">
        <v>-605054</v>
      </c>
      <c r="X26" s="20">
        <v>-52785642</v>
      </c>
      <c r="Y26" s="20">
        <v>52180588</v>
      </c>
      <c r="Z26" s="21">
        <v>-98.853752692825068</v>
      </c>
      <c r="AA26" s="22">
        <v>-105571286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-34660338</v>
      </c>
      <c r="D27" s="26">
        <f>SUM(D21:D26)</f>
        <v>0</v>
      </c>
      <c r="E27" s="27">
        <f t="shared" si="1"/>
        <v>-105571286</v>
      </c>
      <c r="F27" s="28">
        <f t="shared" si="1"/>
        <v>-105571286</v>
      </c>
      <c r="G27" s="28">
        <f t="shared" si="1"/>
        <v>0</v>
      </c>
      <c r="H27" s="28">
        <f t="shared" si="1"/>
        <v>-388605</v>
      </c>
      <c r="I27" s="28">
        <f t="shared" si="1"/>
        <v>0</v>
      </c>
      <c r="J27" s="28">
        <f t="shared" si="1"/>
        <v>-388605</v>
      </c>
      <c r="K27" s="28">
        <f t="shared" si="1"/>
        <v>0</v>
      </c>
      <c r="L27" s="28">
        <f t="shared" si="1"/>
        <v>0</v>
      </c>
      <c r="M27" s="28">
        <f t="shared" si="1"/>
        <v>-216449</v>
      </c>
      <c r="N27" s="28">
        <f t="shared" si="1"/>
        <v>-216449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-605054</v>
      </c>
      <c r="X27" s="28">
        <f t="shared" si="1"/>
        <v>-52785642</v>
      </c>
      <c r="Y27" s="28">
        <f t="shared" si="1"/>
        <v>52180588</v>
      </c>
      <c r="Z27" s="29">
        <f>+IF(X27&lt;&gt;0,+(Y27/X27)*100,0)</f>
        <v>-98.853752692825068</v>
      </c>
      <c r="AA27" s="30">
        <f>SUM(AA21:AA26)</f>
        <v>-105571286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63000000</v>
      </c>
      <c r="D36" s="26">
        <f>SUM(D31:D35)</f>
        <v>0</v>
      </c>
      <c r="E36" s="27">
        <f t="shared" si="2"/>
        <v>118555433</v>
      </c>
      <c r="F36" s="28">
        <f t="shared" si="2"/>
        <v>118555433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118555433</v>
      </c>
      <c r="Y36" s="28">
        <f t="shared" si="2"/>
        <v>-118555433</v>
      </c>
      <c r="Z36" s="29">
        <f>+IF(X36&lt;&gt;0,+(Y36/X36)*100,0)</f>
        <v>-100</v>
      </c>
      <c r="AA36" s="30">
        <f>SUM(AA31:AA35)</f>
        <v>118555433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28339662</v>
      </c>
      <c r="D38" s="32">
        <f>+D17+D27+D36</f>
        <v>0</v>
      </c>
      <c r="E38" s="33">
        <f t="shared" si="3"/>
        <v>17364010</v>
      </c>
      <c r="F38" s="2">
        <f t="shared" si="3"/>
        <v>17364010</v>
      </c>
      <c r="G38" s="2">
        <f t="shared" si="3"/>
        <v>545396</v>
      </c>
      <c r="H38" s="2">
        <f t="shared" si="3"/>
        <v>-1660241</v>
      </c>
      <c r="I38" s="2">
        <f t="shared" si="3"/>
        <v>-163347</v>
      </c>
      <c r="J38" s="2">
        <f t="shared" si="3"/>
        <v>-1278192</v>
      </c>
      <c r="K38" s="2">
        <f t="shared" si="3"/>
        <v>-2853724</v>
      </c>
      <c r="L38" s="2">
        <f t="shared" si="3"/>
        <v>-172464</v>
      </c>
      <c r="M38" s="2">
        <f t="shared" si="3"/>
        <v>-2790010</v>
      </c>
      <c r="N38" s="2">
        <f t="shared" si="3"/>
        <v>-5816198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-7094390</v>
      </c>
      <c r="X38" s="2">
        <f t="shared" si="3"/>
        <v>67943342</v>
      </c>
      <c r="Y38" s="2">
        <f t="shared" si="3"/>
        <v>-75037732</v>
      </c>
      <c r="Z38" s="34">
        <f>+IF(X38&lt;&gt;0,+(Y38/X38)*100,0)</f>
        <v>-110.44162649520537</v>
      </c>
      <c r="AA38" s="35">
        <f>+AA17+AA27+AA36</f>
        <v>17364010</v>
      </c>
    </row>
    <row r="39" spans="1:27" x14ac:dyDescent="0.25">
      <c r="A39" s="23" t="s">
        <v>60</v>
      </c>
      <c r="B39" s="17"/>
      <c r="C39" s="32">
        <v>-6000000</v>
      </c>
      <c r="D39" s="32"/>
      <c r="E39" s="33">
        <v>-6000000</v>
      </c>
      <c r="F39" s="2">
        <v>68163667</v>
      </c>
      <c r="G39" s="2">
        <v>-6000000</v>
      </c>
      <c r="H39" s="2">
        <f>+G40+H60</f>
        <v>-5454604</v>
      </c>
      <c r="I39" s="2">
        <f>+H40+I60</f>
        <v>-7114845</v>
      </c>
      <c r="J39" s="2">
        <f>+G39</f>
        <v>-6000000</v>
      </c>
      <c r="K39" s="2">
        <f>+I40+K60</f>
        <v>-7278192</v>
      </c>
      <c r="L39" s="2">
        <f>+K40+L60</f>
        <v>-10131916</v>
      </c>
      <c r="M39" s="2">
        <f>+L40+M60</f>
        <v>-10304380</v>
      </c>
      <c r="N39" s="2">
        <f>+K39</f>
        <v>-7278192</v>
      </c>
      <c r="O39" s="2">
        <f>+M40+O60</f>
        <v>-13094390</v>
      </c>
      <c r="P39" s="2">
        <f>+O40+P60</f>
        <v>-13094390</v>
      </c>
      <c r="Q39" s="2">
        <f>+P40+Q60</f>
        <v>-13094390</v>
      </c>
      <c r="R39" s="2">
        <f>+O39</f>
        <v>-13094390</v>
      </c>
      <c r="S39" s="2">
        <f>+Q40+S60</f>
        <v>-13094390</v>
      </c>
      <c r="T39" s="2">
        <f>+S40+T60</f>
        <v>-13094390</v>
      </c>
      <c r="U39" s="2">
        <f>+T40+U60</f>
        <v>-13094390</v>
      </c>
      <c r="V39" s="2">
        <f>+S39</f>
        <v>-13094390</v>
      </c>
      <c r="W39" s="2">
        <f>+G39</f>
        <v>-6000000</v>
      </c>
      <c r="X39" s="2">
        <v>68163667</v>
      </c>
      <c r="Y39" s="2">
        <f>+W39-X39</f>
        <v>-74163667</v>
      </c>
      <c r="Z39" s="34">
        <f>+IF(X39&lt;&gt;0,+(Y39/X39)*100,0)</f>
        <v>-108.80234333637009</v>
      </c>
      <c r="AA39" s="35">
        <v>68163667</v>
      </c>
    </row>
    <row r="40" spans="1:27" x14ac:dyDescent="0.25">
      <c r="A40" s="41" t="s">
        <v>62</v>
      </c>
      <c r="B40" s="42" t="s">
        <v>61</v>
      </c>
      <c r="C40" s="43">
        <f>+C38+C39</f>
        <v>22339662</v>
      </c>
      <c r="D40" s="43">
        <f t="shared" ref="D40:AA40" si="4">+D38+D39</f>
        <v>0</v>
      </c>
      <c r="E40" s="44">
        <f t="shared" si="4"/>
        <v>11364010</v>
      </c>
      <c r="F40" s="45">
        <f t="shared" si="4"/>
        <v>85527677</v>
      </c>
      <c r="G40" s="45">
        <f t="shared" si="4"/>
        <v>-5454604</v>
      </c>
      <c r="H40" s="45">
        <f t="shared" si="4"/>
        <v>-7114845</v>
      </c>
      <c r="I40" s="45">
        <f t="shared" si="4"/>
        <v>-7278192</v>
      </c>
      <c r="J40" s="45">
        <f>+I40</f>
        <v>-7278192</v>
      </c>
      <c r="K40" s="45">
        <f t="shared" si="4"/>
        <v>-10131916</v>
      </c>
      <c r="L40" s="45">
        <f t="shared" si="4"/>
        <v>-10304380</v>
      </c>
      <c r="M40" s="45">
        <f t="shared" si="4"/>
        <v>-13094390</v>
      </c>
      <c r="N40" s="45">
        <f>+M40</f>
        <v>-13094390</v>
      </c>
      <c r="O40" s="45">
        <f t="shared" si="4"/>
        <v>-13094390</v>
      </c>
      <c r="P40" s="45">
        <f t="shared" si="4"/>
        <v>-13094390</v>
      </c>
      <c r="Q40" s="45">
        <f t="shared" si="4"/>
        <v>-13094390</v>
      </c>
      <c r="R40" s="45">
        <f>+Q40</f>
        <v>-13094390</v>
      </c>
      <c r="S40" s="45">
        <f t="shared" si="4"/>
        <v>-13094390</v>
      </c>
      <c r="T40" s="45">
        <f t="shared" si="4"/>
        <v>-13094390</v>
      </c>
      <c r="U40" s="45">
        <f t="shared" si="4"/>
        <v>-13094390</v>
      </c>
      <c r="V40" s="45">
        <f>+U40</f>
        <v>-13094390</v>
      </c>
      <c r="W40" s="45">
        <f>+V40</f>
        <v>-13094390</v>
      </c>
      <c r="X40" s="45">
        <f t="shared" si="4"/>
        <v>136107009</v>
      </c>
      <c r="Y40" s="45">
        <f t="shared" si="4"/>
        <v>-149201399</v>
      </c>
      <c r="Z40" s="46">
        <f>+IF(X40&lt;&gt;0,+(Y40/X40)*100,0)</f>
        <v>-109.62065811026676</v>
      </c>
      <c r="AA40" s="47">
        <f t="shared" si="4"/>
        <v>85527677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4425820</v>
      </c>
      <c r="G7" s="20">
        <v>234434</v>
      </c>
      <c r="H7" s="20">
        <v>250868</v>
      </c>
      <c r="I7" s="20">
        <v>246356</v>
      </c>
      <c r="J7" s="20">
        <v>731658</v>
      </c>
      <c r="K7" s="20">
        <v>260565</v>
      </c>
      <c r="L7" s="20">
        <v>255464</v>
      </c>
      <c r="M7" s="20">
        <v>239527</v>
      </c>
      <c r="N7" s="20">
        <v>755556</v>
      </c>
      <c r="O7" s="20"/>
      <c r="P7" s="20"/>
      <c r="Q7" s="20"/>
      <c r="R7" s="20"/>
      <c r="S7" s="20"/>
      <c r="T7" s="20"/>
      <c r="U7" s="20"/>
      <c r="V7" s="20"/>
      <c r="W7" s="20">
        <v>1487214</v>
      </c>
      <c r="X7" s="20">
        <v>2212908</v>
      </c>
      <c r="Y7" s="20">
        <v>-725694</v>
      </c>
      <c r="Z7" s="21">
        <v>-32.79368143637241</v>
      </c>
      <c r="AA7" s="22">
        <v>4425820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51405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25704</v>
      </c>
      <c r="Y8" s="20">
        <v>-12806</v>
      </c>
      <c r="Z8" s="21">
        <v>-49.821039526921879</v>
      </c>
      <c r="AA8" s="22">
        <v>51405</v>
      </c>
    </row>
    <row r="9" spans="1:27" x14ac:dyDescent="0.25">
      <c r="A9" s="23" t="s">
        <v>37</v>
      </c>
      <c r="B9" s="17" t="s">
        <v>6</v>
      </c>
      <c r="C9" s="18">
        <v>271260</v>
      </c>
      <c r="D9" s="18"/>
      <c r="E9" s="19">
        <v>78440</v>
      </c>
      <c r="F9" s="20">
        <v>78440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39222</v>
      </c>
      <c r="Y9" s="20">
        <v>-39222</v>
      </c>
      <c r="Z9" s="21">
        <v>-100</v>
      </c>
      <c r="AA9" s="22">
        <v>78440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/>
      <c r="R10" s="20"/>
      <c r="S10" s="20"/>
      <c r="T10" s="20"/>
      <c r="U10" s="20"/>
      <c r="V10" s="20"/>
      <c r="W10" s="20">
        <v>9636000</v>
      </c>
      <c r="X10" s="20">
        <v>1524060</v>
      </c>
      <c r="Y10" s="20">
        <v>8111940</v>
      </c>
      <c r="Z10" s="21">
        <v>532.25857249714579</v>
      </c>
      <c r="AA10" s="22">
        <v>3048114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-431359</v>
      </c>
      <c r="D14" s="18"/>
      <c r="E14" s="19">
        <v>-2596395</v>
      </c>
      <c r="F14" s="20">
        <v>-2596395</v>
      </c>
      <c r="G14" s="20">
        <v>-48013</v>
      </c>
      <c r="H14" s="20">
        <v>-22773</v>
      </c>
      <c r="I14" s="20">
        <v>-19288</v>
      </c>
      <c r="J14" s="20">
        <v>-90074</v>
      </c>
      <c r="K14" s="20">
        <v>-62307</v>
      </c>
      <c r="L14" s="20">
        <v>-180907</v>
      </c>
      <c r="M14" s="20">
        <v>-108814</v>
      </c>
      <c r="N14" s="20">
        <v>-352028</v>
      </c>
      <c r="O14" s="20"/>
      <c r="P14" s="20"/>
      <c r="Q14" s="20"/>
      <c r="R14" s="20"/>
      <c r="S14" s="20"/>
      <c r="T14" s="20"/>
      <c r="U14" s="20"/>
      <c r="V14" s="20"/>
      <c r="W14" s="20">
        <v>-442102</v>
      </c>
      <c r="X14" s="20">
        <v>-1298214</v>
      </c>
      <c r="Y14" s="20">
        <v>856112</v>
      </c>
      <c r="Z14" s="21">
        <v>-65.945368020988838</v>
      </c>
      <c r="AA14" s="22">
        <v>-2596395</v>
      </c>
    </row>
    <row r="15" spans="1:27" x14ac:dyDescent="0.25">
      <c r="A15" s="23" t="s">
        <v>43</v>
      </c>
      <c r="B15" s="17" t="s">
        <v>32</v>
      </c>
      <c r="C15" s="18">
        <v>-7</v>
      </c>
      <c r="D15" s="18"/>
      <c r="E15" s="19">
        <v>-1575000</v>
      </c>
      <c r="F15" s="20">
        <v>-1575000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-787500</v>
      </c>
      <c r="Y15" s="20">
        <v>787500</v>
      </c>
      <c r="Z15" s="21">
        <v>-100</v>
      </c>
      <c r="AA15" s="22">
        <v>-1575000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3432384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198258</v>
      </c>
      <c r="L17" s="28">
        <f t="shared" si="0"/>
        <v>74557</v>
      </c>
      <c r="M17" s="28">
        <f t="shared" si="0"/>
        <v>5448713</v>
      </c>
      <c r="N17" s="28">
        <f t="shared" si="0"/>
        <v>5721528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10694010</v>
      </c>
      <c r="X17" s="28">
        <f t="shared" si="0"/>
        <v>1716180</v>
      </c>
      <c r="Y17" s="28">
        <f t="shared" si="0"/>
        <v>8977830</v>
      </c>
      <c r="Z17" s="29">
        <f>+IF(X17&lt;&gt;0,+(Y17/X17)*100,0)</f>
        <v>523.12869279446215</v>
      </c>
      <c r="AA17" s="30">
        <f>SUM(AA6:AA16)</f>
        <v>3432384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-3048110</v>
      </c>
      <c r="F26" s="20">
        <v>-3048110</v>
      </c>
      <c r="G26" s="20"/>
      <c r="H26" s="20"/>
      <c r="I26" s="20">
        <v>-935100</v>
      </c>
      <c r="J26" s="20">
        <v>-935100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-935100</v>
      </c>
      <c r="X26" s="20">
        <v>-1524060</v>
      </c>
      <c r="Y26" s="20">
        <v>588960</v>
      </c>
      <c r="Z26" s="21">
        <v>-38.644147868194167</v>
      </c>
      <c r="AA26" s="22">
        <v>-3048110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-3048110</v>
      </c>
      <c r="F27" s="28">
        <f t="shared" si="1"/>
        <v>-3048110</v>
      </c>
      <c r="G27" s="28">
        <f t="shared" si="1"/>
        <v>0</v>
      </c>
      <c r="H27" s="28">
        <f t="shared" si="1"/>
        <v>0</v>
      </c>
      <c r="I27" s="28">
        <f t="shared" si="1"/>
        <v>-935100</v>
      </c>
      <c r="J27" s="28">
        <f t="shared" si="1"/>
        <v>-935100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-935100</v>
      </c>
      <c r="X27" s="28">
        <f t="shared" si="1"/>
        <v>-1524060</v>
      </c>
      <c r="Y27" s="28">
        <f t="shared" si="1"/>
        <v>588960</v>
      </c>
      <c r="Z27" s="29">
        <f>+IF(X27&lt;&gt;0,+(Y27/X27)*100,0)</f>
        <v>-38.644147868194167</v>
      </c>
      <c r="AA27" s="30">
        <f>SUM(AA21:AA26)</f>
        <v>-3048110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2927984</v>
      </c>
      <c r="D38" s="32">
        <f>+D17+D27+D36</f>
        <v>0</v>
      </c>
      <c r="E38" s="33">
        <f t="shared" si="3"/>
        <v>384274</v>
      </c>
      <c r="F38" s="2">
        <f t="shared" si="3"/>
        <v>384274</v>
      </c>
      <c r="G38" s="2">
        <f t="shared" si="3"/>
        <v>4517319</v>
      </c>
      <c r="H38" s="2">
        <f t="shared" si="3"/>
        <v>228095</v>
      </c>
      <c r="I38" s="2">
        <f t="shared" si="3"/>
        <v>-708032</v>
      </c>
      <c r="J38" s="2">
        <f t="shared" si="3"/>
        <v>4037382</v>
      </c>
      <c r="K38" s="2">
        <f t="shared" si="3"/>
        <v>198258</v>
      </c>
      <c r="L38" s="2">
        <f t="shared" si="3"/>
        <v>74557</v>
      </c>
      <c r="M38" s="2">
        <f t="shared" si="3"/>
        <v>5448713</v>
      </c>
      <c r="N38" s="2">
        <f t="shared" si="3"/>
        <v>5721528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9758910</v>
      </c>
      <c r="X38" s="2">
        <f t="shared" si="3"/>
        <v>192120</v>
      </c>
      <c r="Y38" s="2">
        <f t="shared" si="3"/>
        <v>9566790</v>
      </c>
      <c r="Z38" s="34">
        <f>+IF(X38&lt;&gt;0,+(Y38/X38)*100,0)</f>
        <v>4979.5908806995631</v>
      </c>
      <c r="AA38" s="35">
        <f>+AA17+AA27+AA36</f>
        <v>384274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4517319</v>
      </c>
      <c r="I39" s="2">
        <f>+H40+I60</f>
        <v>4745414</v>
      </c>
      <c r="J39" s="2">
        <f>+G39</f>
        <v>0</v>
      </c>
      <c r="K39" s="2">
        <f>+I40+K60</f>
        <v>4037382</v>
      </c>
      <c r="L39" s="2">
        <f>+K40+L60</f>
        <v>4235640</v>
      </c>
      <c r="M39" s="2">
        <f>+L40+M60</f>
        <v>4310197</v>
      </c>
      <c r="N39" s="2">
        <f>+K39</f>
        <v>4037382</v>
      </c>
      <c r="O39" s="2">
        <f>+M40+O60</f>
        <v>9758910</v>
      </c>
      <c r="P39" s="2">
        <f>+O40+P60</f>
        <v>9758910</v>
      </c>
      <c r="Q39" s="2">
        <f>+P40+Q60</f>
        <v>9758910</v>
      </c>
      <c r="R39" s="2">
        <f>+O39</f>
        <v>9758910</v>
      </c>
      <c r="S39" s="2">
        <f>+Q40+S60</f>
        <v>9758910</v>
      </c>
      <c r="T39" s="2">
        <f>+S40+T60</f>
        <v>9758910</v>
      </c>
      <c r="U39" s="2">
        <f>+T40+U60</f>
        <v>9758910</v>
      </c>
      <c r="V39" s="2">
        <f>+S39</f>
        <v>9758910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2927984</v>
      </c>
      <c r="D40" s="43">
        <f t="shared" ref="D40:AA40" si="4">+D38+D39</f>
        <v>0</v>
      </c>
      <c r="E40" s="44">
        <f t="shared" si="4"/>
        <v>384274</v>
      </c>
      <c r="F40" s="45">
        <f t="shared" si="4"/>
        <v>384274</v>
      </c>
      <c r="G40" s="45">
        <f t="shared" si="4"/>
        <v>4517319</v>
      </c>
      <c r="H40" s="45">
        <f t="shared" si="4"/>
        <v>4745414</v>
      </c>
      <c r="I40" s="45">
        <f t="shared" si="4"/>
        <v>4037382</v>
      </c>
      <c r="J40" s="45">
        <f>+I40</f>
        <v>4037382</v>
      </c>
      <c r="K40" s="45">
        <f t="shared" si="4"/>
        <v>4235640</v>
      </c>
      <c r="L40" s="45">
        <f t="shared" si="4"/>
        <v>4310197</v>
      </c>
      <c r="M40" s="45">
        <f t="shared" si="4"/>
        <v>9758910</v>
      </c>
      <c r="N40" s="45">
        <f>+M40</f>
        <v>9758910</v>
      </c>
      <c r="O40" s="45">
        <f t="shared" si="4"/>
        <v>9758910</v>
      </c>
      <c r="P40" s="45">
        <f t="shared" si="4"/>
        <v>9758910</v>
      </c>
      <c r="Q40" s="45">
        <f t="shared" si="4"/>
        <v>9758910</v>
      </c>
      <c r="R40" s="45">
        <f>+Q40</f>
        <v>9758910</v>
      </c>
      <c r="S40" s="45">
        <f t="shared" si="4"/>
        <v>9758910</v>
      </c>
      <c r="T40" s="45">
        <f t="shared" si="4"/>
        <v>9758910</v>
      </c>
      <c r="U40" s="45">
        <f t="shared" si="4"/>
        <v>9758910</v>
      </c>
      <c r="V40" s="45">
        <f>+U40</f>
        <v>9758910</v>
      </c>
      <c r="W40" s="45">
        <f>+V40</f>
        <v>9758910</v>
      </c>
      <c r="X40" s="45">
        <f t="shared" si="4"/>
        <v>192120</v>
      </c>
      <c r="Y40" s="45">
        <f t="shared" si="4"/>
        <v>9566790</v>
      </c>
      <c r="Z40" s="46">
        <f>+IF(X40&lt;&gt;0,+(Y40/X40)*100,0)</f>
        <v>4979.5908806995631</v>
      </c>
      <c r="AA40" s="47">
        <f t="shared" si="4"/>
        <v>384274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3197989</v>
      </c>
      <c r="G7" s="20">
        <v>211634</v>
      </c>
      <c r="H7" s="20"/>
      <c r="I7" s="20">
        <v>207911</v>
      </c>
      <c r="J7" s="20">
        <v>419545</v>
      </c>
      <c r="K7" s="20">
        <v>214682</v>
      </c>
      <c r="L7" s="20">
        <v>223212</v>
      </c>
      <c r="M7" s="20">
        <v>206254</v>
      </c>
      <c r="N7" s="20">
        <v>644148</v>
      </c>
      <c r="O7" s="20"/>
      <c r="P7" s="20"/>
      <c r="Q7" s="20"/>
      <c r="R7" s="20"/>
      <c r="S7" s="20"/>
      <c r="T7" s="20"/>
      <c r="U7" s="20"/>
      <c r="V7" s="20"/>
      <c r="W7" s="20">
        <v>1063693</v>
      </c>
      <c r="X7" s="20">
        <v>1695607</v>
      </c>
      <c r="Y7" s="20">
        <v>-631914</v>
      </c>
      <c r="Z7" s="21">
        <v>-37.267715927098671</v>
      </c>
      <c r="AA7" s="22">
        <v>3197989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>
        <v>3622</v>
      </c>
      <c r="L11" s="20">
        <v>1524</v>
      </c>
      <c r="M11" s="20">
        <v>1073</v>
      </c>
      <c r="N11" s="20">
        <v>6219</v>
      </c>
      <c r="O11" s="20"/>
      <c r="P11" s="20"/>
      <c r="Q11" s="20"/>
      <c r="R11" s="20"/>
      <c r="S11" s="20"/>
      <c r="T11" s="20"/>
      <c r="U11" s="20"/>
      <c r="V11" s="20"/>
      <c r="W11" s="20">
        <v>12286</v>
      </c>
      <c r="X11" s="20">
        <v>183426</v>
      </c>
      <c r="Y11" s="20">
        <v>-171140</v>
      </c>
      <c r="Z11" s="21">
        <v>-93.301931023955163</v>
      </c>
      <c r="AA11" s="22">
        <v>392727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-2697926</v>
      </c>
      <c r="F14" s="20">
        <v>-2697926</v>
      </c>
      <c r="G14" s="20"/>
      <c r="H14" s="20"/>
      <c r="I14" s="20">
        <v>-56955</v>
      </c>
      <c r="J14" s="20">
        <v>-56955</v>
      </c>
      <c r="K14" s="20">
        <v>-75169</v>
      </c>
      <c r="L14" s="20">
        <v>-30021</v>
      </c>
      <c r="M14" s="20">
        <v>-24225</v>
      </c>
      <c r="N14" s="20">
        <v>-129415</v>
      </c>
      <c r="O14" s="20"/>
      <c r="P14" s="20"/>
      <c r="Q14" s="20"/>
      <c r="R14" s="20"/>
      <c r="S14" s="20"/>
      <c r="T14" s="20"/>
      <c r="U14" s="20"/>
      <c r="V14" s="20"/>
      <c r="W14" s="20">
        <v>-186370</v>
      </c>
      <c r="X14" s="20">
        <v>-1277280</v>
      </c>
      <c r="Y14" s="20">
        <v>1090910</v>
      </c>
      <c r="Z14" s="21">
        <v>-85.408837529750727</v>
      </c>
      <c r="AA14" s="22">
        <v>-2697926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892790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143135</v>
      </c>
      <c r="L17" s="28">
        <f t="shared" si="0"/>
        <v>194715</v>
      </c>
      <c r="M17" s="28">
        <f t="shared" si="0"/>
        <v>183102</v>
      </c>
      <c r="N17" s="28">
        <f t="shared" si="0"/>
        <v>520952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889609</v>
      </c>
      <c r="X17" s="28">
        <f t="shared" si="0"/>
        <v>601753</v>
      </c>
      <c r="Y17" s="28">
        <f t="shared" si="0"/>
        <v>287856</v>
      </c>
      <c r="Z17" s="29">
        <f>+IF(X17&lt;&gt;0,+(Y17/X17)*100,0)</f>
        <v>47.836238456642512</v>
      </c>
      <c r="AA17" s="30">
        <f>SUM(AA6:AA16)</f>
        <v>892790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-5983622</v>
      </c>
      <c r="F26" s="20">
        <v>-5983622</v>
      </c>
      <c r="G26" s="20"/>
      <c r="H26" s="20"/>
      <c r="I26" s="20">
        <v>-6799854</v>
      </c>
      <c r="J26" s="20">
        <v>-6799854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-6799854</v>
      </c>
      <c r="X26" s="20">
        <v>-5983622</v>
      </c>
      <c r="Y26" s="20">
        <v>-816232</v>
      </c>
      <c r="Z26" s="21">
        <v>13.641102328990701</v>
      </c>
      <c r="AA26" s="22">
        <v>-5983622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-5983622</v>
      </c>
      <c r="F27" s="28">
        <f t="shared" si="1"/>
        <v>-5983622</v>
      </c>
      <c r="G27" s="28">
        <f t="shared" si="1"/>
        <v>0</v>
      </c>
      <c r="H27" s="28">
        <f t="shared" si="1"/>
        <v>0</v>
      </c>
      <c r="I27" s="28">
        <f t="shared" si="1"/>
        <v>-6799854</v>
      </c>
      <c r="J27" s="28">
        <f t="shared" si="1"/>
        <v>-6799854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-6799854</v>
      </c>
      <c r="X27" s="28">
        <f t="shared" si="1"/>
        <v>-5983622</v>
      </c>
      <c r="Y27" s="28">
        <f t="shared" si="1"/>
        <v>-816232</v>
      </c>
      <c r="Z27" s="29">
        <f>+IF(X27&lt;&gt;0,+(Y27/X27)*100,0)</f>
        <v>13.641102328990701</v>
      </c>
      <c r="AA27" s="30">
        <f>SUM(AA21:AA26)</f>
        <v>-5983622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2301806</v>
      </c>
      <c r="D38" s="32">
        <f>+D17+D27+D36</f>
        <v>0</v>
      </c>
      <c r="E38" s="33">
        <f t="shared" si="3"/>
        <v>-5090832</v>
      </c>
      <c r="F38" s="2">
        <f t="shared" si="3"/>
        <v>-5090832</v>
      </c>
      <c r="G38" s="2">
        <f t="shared" si="3"/>
        <v>216446</v>
      </c>
      <c r="H38" s="2">
        <f t="shared" si="3"/>
        <v>0</v>
      </c>
      <c r="I38" s="2">
        <f t="shared" si="3"/>
        <v>-6647643</v>
      </c>
      <c r="J38" s="2">
        <f t="shared" si="3"/>
        <v>-6431197</v>
      </c>
      <c r="K38" s="2">
        <f t="shared" si="3"/>
        <v>143135</v>
      </c>
      <c r="L38" s="2">
        <f t="shared" si="3"/>
        <v>194715</v>
      </c>
      <c r="M38" s="2">
        <f t="shared" si="3"/>
        <v>183102</v>
      </c>
      <c r="N38" s="2">
        <f t="shared" si="3"/>
        <v>520952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-5910245</v>
      </c>
      <c r="X38" s="2">
        <f t="shared" si="3"/>
        <v>-5381869</v>
      </c>
      <c r="Y38" s="2">
        <f t="shared" si="3"/>
        <v>-528376</v>
      </c>
      <c r="Z38" s="34">
        <f>+IF(X38&lt;&gt;0,+(Y38/X38)*100,0)</f>
        <v>9.8177045929583198</v>
      </c>
      <c r="AA38" s="35">
        <f>+AA17+AA27+AA36</f>
        <v>-5090832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216446</v>
      </c>
      <c r="I39" s="2">
        <f>+H40+I60</f>
        <v>216446</v>
      </c>
      <c r="J39" s="2">
        <f>+G39</f>
        <v>0</v>
      </c>
      <c r="K39" s="2">
        <f>+I40+K60</f>
        <v>-6431197</v>
      </c>
      <c r="L39" s="2">
        <f>+K40+L60</f>
        <v>-6288062</v>
      </c>
      <c r="M39" s="2">
        <f>+L40+M60</f>
        <v>-6093347</v>
      </c>
      <c r="N39" s="2">
        <f>+K39</f>
        <v>-6431197</v>
      </c>
      <c r="O39" s="2">
        <f>+M40+O60</f>
        <v>-5910245</v>
      </c>
      <c r="P39" s="2">
        <f>+O40+P60</f>
        <v>-5910245</v>
      </c>
      <c r="Q39" s="2">
        <f>+P40+Q60</f>
        <v>-5910245</v>
      </c>
      <c r="R39" s="2">
        <f>+O39</f>
        <v>-5910245</v>
      </c>
      <c r="S39" s="2">
        <f>+Q40+S60</f>
        <v>-5910245</v>
      </c>
      <c r="T39" s="2">
        <f>+S40+T60</f>
        <v>-5910245</v>
      </c>
      <c r="U39" s="2">
        <f>+T40+U60</f>
        <v>-5910245</v>
      </c>
      <c r="V39" s="2">
        <f>+S39</f>
        <v>-5910245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2301806</v>
      </c>
      <c r="D40" s="43">
        <f t="shared" ref="D40:AA40" si="4">+D38+D39</f>
        <v>0</v>
      </c>
      <c r="E40" s="44">
        <f t="shared" si="4"/>
        <v>-5090832</v>
      </c>
      <c r="F40" s="45">
        <f t="shared" si="4"/>
        <v>-5090832</v>
      </c>
      <c r="G40" s="45">
        <f t="shared" si="4"/>
        <v>216446</v>
      </c>
      <c r="H40" s="45">
        <f t="shared" si="4"/>
        <v>216446</v>
      </c>
      <c r="I40" s="45">
        <f t="shared" si="4"/>
        <v>-6431197</v>
      </c>
      <c r="J40" s="45">
        <f>+I40</f>
        <v>-6431197</v>
      </c>
      <c r="K40" s="45">
        <f t="shared" si="4"/>
        <v>-6288062</v>
      </c>
      <c r="L40" s="45">
        <f t="shared" si="4"/>
        <v>-6093347</v>
      </c>
      <c r="M40" s="45">
        <f t="shared" si="4"/>
        <v>-5910245</v>
      </c>
      <c r="N40" s="45">
        <f>+M40</f>
        <v>-5910245</v>
      </c>
      <c r="O40" s="45">
        <f t="shared" si="4"/>
        <v>-5910245</v>
      </c>
      <c r="P40" s="45">
        <f t="shared" si="4"/>
        <v>-5910245</v>
      </c>
      <c r="Q40" s="45">
        <f t="shared" si="4"/>
        <v>-5910245</v>
      </c>
      <c r="R40" s="45">
        <f>+Q40</f>
        <v>-5910245</v>
      </c>
      <c r="S40" s="45">
        <f t="shared" si="4"/>
        <v>-5910245</v>
      </c>
      <c r="T40" s="45">
        <f t="shared" si="4"/>
        <v>-5910245</v>
      </c>
      <c r="U40" s="45">
        <f t="shared" si="4"/>
        <v>-5910245</v>
      </c>
      <c r="V40" s="45">
        <f>+U40</f>
        <v>-5910245</v>
      </c>
      <c r="W40" s="45">
        <f>+V40</f>
        <v>-5910245</v>
      </c>
      <c r="X40" s="45">
        <f t="shared" si="4"/>
        <v>-5381869</v>
      </c>
      <c r="Y40" s="45">
        <f t="shared" si="4"/>
        <v>-528376</v>
      </c>
      <c r="Z40" s="46">
        <f>+IF(X40&lt;&gt;0,+(Y40/X40)*100,0)</f>
        <v>9.8177045929583198</v>
      </c>
      <c r="AA40" s="47">
        <f t="shared" si="4"/>
        <v>-5090832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-80937</v>
      </c>
      <c r="M14" s="20">
        <v>-34546</v>
      </c>
      <c r="N14" s="20">
        <v>-115483</v>
      </c>
      <c r="O14" s="20"/>
      <c r="P14" s="20"/>
      <c r="Q14" s="20"/>
      <c r="R14" s="20"/>
      <c r="S14" s="20"/>
      <c r="T14" s="20"/>
      <c r="U14" s="20"/>
      <c r="V14" s="20"/>
      <c r="W14" s="20">
        <v>-115483</v>
      </c>
      <c r="X14" s="20"/>
      <c r="Y14" s="20">
        <v>-115483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-80937</v>
      </c>
      <c r="M17" s="28">
        <f t="shared" si="0"/>
        <v>-34546</v>
      </c>
      <c r="N17" s="28">
        <f t="shared" si="0"/>
        <v>-115483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-115483</v>
      </c>
      <c r="X17" s="28">
        <f t="shared" si="0"/>
        <v>0</v>
      </c>
      <c r="Y17" s="28">
        <f t="shared" si="0"/>
        <v>-115483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-80937</v>
      </c>
      <c r="M38" s="2">
        <f t="shared" si="3"/>
        <v>-34546</v>
      </c>
      <c r="N38" s="2">
        <f t="shared" si="3"/>
        <v>-115483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-115483</v>
      </c>
      <c r="X38" s="2">
        <f t="shared" si="3"/>
        <v>0</v>
      </c>
      <c r="Y38" s="2">
        <f t="shared" si="3"/>
        <v>-115483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-80937</v>
      </c>
      <c r="N39" s="2">
        <f>+K39</f>
        <v>0</v>
      </c>
      <c r="O39" s="2">
        <f>+M40+O60</f>
        <v>-115483</v>
      </c>
      <c r="P39" s="2">
        <f>+O40+P60</f>
        <v>-115483</v>
      </c>
      <c r="Q39" s="2">
        <f>+P40+Q60</f>
        <v>-115483</v>
      </c>
      <c r="R39" s="2">
        <f>+O39</f>
        <v>-115483</v>
      </c>
      <c r="S39" s="2">
        <f>+Q40+S60</f>
        <v>-115483</v>
      </c>
      <c r="T39" s="2">
        <f>+S40+T60</f>
        <v>-115483</v>
      </c>
      <c r="U39" s="2">
        <f>+T40+U60</f>
        <v>-115483</v>
      </c>
      <c r="V39" s="2">
        <f>+S39</f>
        <v>-115483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-80937</v>
      </c>
      <c r="M40" s="45">
        <f t="shared" si="4"/>
        <v>-115483</v>
      </c>
      <c r="N40" s="45">
        <f>+M40</f>
        <v>-115483</v>
      </c>
      <c r="O40" s="45">
        <f t="shared" si="4"/>
        <v>-115483</v>
      </c>
      <c r="P40" s="45">
        <f t="shared" si="4"/>
        <v>-115483</v>
      </c>
      <c r="Q40" s="45">
        <f t="shared" si="4"/>
        <v>-115483</v>
      </c>
      <c r="R40" s="45">
        <f>+Q40</f>
        <v>-115483</v>
      </c>
      <c r="S40" s="45">
        <f t="shared" si="4"/>
        <v>-115483</v>
      </c>
      <c r="T40" s="45">
        <f t="shared" si="4"/>
        <v>-115483</v>
      </c>
      <c r="U40" s="45">
        <f t="shared" si="4"/>
        <v>-115483</v>
      </c>
      <c r="V40" s="45">
        <f>+U40</f>
        <v>-115483</v>
      </c>
      <c r="W40" s="45">
        <f>+V40</f>
        <v>-115483</v>
      </c>
      <c r="X40" s="45">
        <f t="shared" si="4"/>
        <v>0</v>
      </c>
      <c r="Y40" s="45">
        <f t="shared" si="4"/>
        <v>-115483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448145733</v>
      </c>
      <c r="D7" s="18"/>
      <c r="E7" s="19">
        <v>907088409</v>
      </c>
      <c r="F7" s="20">
        <v>920529507</v>
      </c>
      <c r="G7" s="20">
        <v>33790774</v>
      </c>
      <c r="H7" s="20">
        <v>36495566</v>
      </c>
      <c r="I7" s="20">
        <v>39002331</v>
      </c>
      <c r="J7" s="20">
        <v>109288671</v>
      </c>
      <c r="K7" s="20">
        <v>39125641</v>
      </c>
      <c r="L7" s="20">
        <v>38050650</v>
      </c>
      <c r="M7" s="20">
        <v>39279198</v>
      </c>
      <c r="N7" s="20">
        <v>116455489</v>
      </c>
      <c r="O7" s="20"/>
      <c r="P7" s="20"/>
      <c r="Q7" s="20"/>
      <c r="R7" s="20"/>
      <c r="S7" s="20"/>
      <c r="T7" s="20"/>
      <c r="U7" s="20"/>
      <c r="V7" s="20"/>
      <c r="W7" s="20">
        <v>225744160</v>
      </c>
      <c r="X7" s="20">
        <v>479721991</v>
      </c>
      <c r="Y7" s="20">
        <v>-253977831</v>
      </c>
      <c r="Z7" s="21">
        <v>-52.942711771576889</v>
      </c>
      <c r="AA7" s="22">
        <v>920529507</v>
      </c>
    </row>
    <row r="8" spans="1:27" x14ac:dyDescent="0.25">
      <c r="A8" s="23" t="s">
        <v>36</v>
      </c>
      <c r="B8" s="17" t="s">
        <v>32</v>
      </c>
      <c r="C8" s="18">
        <v>1353422</v>
      </c>
      <c r="D8" s="18"/>
      <c r="E8" s="19">
        <v>24307569</v>
      </c>
      <c r="F8" s="20">
        <v>25270525</v>
      </c>
      <c r="G8" s="20">
        <v>2042222</v>
      </c>
      <c r="H8" s="20">
        <v>4821476</v>
      </c>
      <c r="I8" s="20">
        <v>3659025</v>
      </c>
      <c r="J8" s="20">
        <v>10522723</v>
      </c>
      <c r="K8" s="20">
        <v>3249858</v>
      </c>
      <c r="L8" s="20">
        <v>2808797</v>
      </c>
      <c r="M8" s="20">
        <v>2832944</v>
      </c>
      <c r="N8" s="20">
        <v>8891599</v>
      </c>
      <c r="O8" s="20"/>
      <c r="P8" s="20"/>
      <c r="Q8" s="20"/>
      <c r="R8" s="20"/>
      <c r="S8" s="20"/>
      <c r="T8" s="20"/>
      <c r="U8" s="20"/>
      <c r="V8" s="20"/>
      <c r="W8" s="20">
        <v>19414322</v>
      </c>
      <c r="X8" s="20">
        <v>12822939</v>
      </c>
      <c r="Y8" s="20">
        <v>6591383</v>
      </c>
      <c r="Z8" s="21">
        <v>51.40305978216071</v>
      </c>
      <c r="AA8" s="22">
        <v>25270525</v>
      </c>
    </row>
    <row r="9" spans="1:27" x14ac:dyDescent="0.25">
      <c r="A9" s="23" t="s">
        <v>37</v>
      </c>
      <c r="B9" s="17" t="s">
        <v>6</v>
      </c>
      <c r="C9" s="18">
        <v>105476152</v>
      </c>
      <c r="D9" s="18"/>
      <c r="E9" s="19">
        <v>278087122</v>
      </c>
      <c r="F9" s="20">
        <v>278087122</v>
      </c>
      <c r="G9" s="20">
        <v>71317962</v>
      </c>
      <c r="H9" s="20">
        <v>524000</v>
      </c>
      <c r="I9" s="20"/>
      <c r="J9" s="20">
        <v>71841962</v>
      </c>
      <c r="K9" s="20"/>
      <c r="L9" s="20">
        <v>943000</v>
      </c>
      <c r="M9" s="20">
        <v>72066913</v>
      </c>
      <c r="N9" s="20">
        <v>73009913</v>
      </c>
      <c r="O9" s="20"/>
      <c r="P9" s="20"/>
      <c r="Q9" s="20"/>
      <c r="R9" s="20"/>
      <c r="S9" s="20"/>
      <c r="T9" s="20"/>
      <c r="U9" s="20"/>
      <c r="V9" s="20"/>
      <c r="W9" s="20">
        <v>144851875</v>
      </c>
      <c r="X9" s="20">
        <v>143424274</v>
      </c>
      <c r="Y9" s="20">
        <v>1427601</v>
      </c>
      <c r="Z9" s="21">
        <v>0.99536916603112802</v>
      </c>
      <c r="AA9" s="22">
        <v>278087122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5338023</v>
      </c>
      <c r="F10" s="20">
        <v>5338023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/>
      <c r="R10" s="20"/>
      <c r="S10" s="20"/>
      <c r="T10" s="20"/>
      <c r="U10" s="20"/>
      <c r="V10" s="20"/>
      <c r="W10" s="20">
        <v>9636000</v>
      </c>
      <c r="X10" s="20">
        <v>2669013</v>
      </c>
      <c r="Y10" s="20">
        <v>6966987</v>
      </c>
      <c r="Z10" s="21">
        <v>261.03233667277004</v>
      </c>
      <c r="AA10" s="22">
        <v>5338023</v>
      </c>
    </row>
    <row r="11" spans="1:27" x14ac:dyDescent="0.25">
      <c r="A11" s="23" t="s">
        <v>39</v>
      </c>
      <c r="B11" s="17" t="s">
        <v>32</v>
      </c>
      <c r="C11" s="18">
        <v>1976985</v>
      </c>
      <c r="D11" s="18"/>
      <c r="E11" s="19">
        <v>21341759</v>
      </c>
      <c r="F11" s="20">
        <v>21341759</v>
      </c>
      <c r="G11" s="20">
        <v>187425</v>
      </c>
      <c r="H11" s="20">
        <v>203188</v>
      </c>
      <c r="I11" s="20">
        <v>207368</v>
      </c>
      <c r="J11" s="20">
        <v>597981</v>
      </c>
      <c r="K11" s="20">
        <v>201646</v>
      </c>
      <c r="L11" s="20">
        <v>173955</v>
      </c>
      <c r="M11" s="20">
        <v>192244</v>
      </c>
      <c r="N11" s="20">
        <v>567845</v>
      </c>
      <c r="O11" s="20"/>
      <c r="P11" s="20"/>
      <c r="Q11" s="20"/>
      <c r="R11" s="20"/>
      <c r="S11" s="20"/>
      <c r="T11" s="20"/>
      <c r="U11" s="20"/>
      <c r="V11" s="20"/>
      <c r="W11" s="20">
        <v>1165826</v>
      </c>
      <c r="X11" s="20">
        <v>10405405</v>
      </c>
      <c r="Y11" s="20">
        <v>-9239579</v>
      </c>
      <c r="Z11" s="21">
        <v>-88.795957485556784</v>
      </c>
      <c r="AA11" s="22">
        <v>21341759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-393851219</v>
      </c>
      <c r="D14" s="18"/>
      <c r="E14" s="19">
        <v>-396964095</v>
      </c>
      <c r="F14" s="20">
        <v>-411046669</v>
      </c>
      <c r="G14" s="20">
        <v>-35622525</v>
      </c>
      <c r="H14" s="20">
        <v>-32148132</v>
      </c>
      <c r="I14" s="20">
        <v>-38550853</v>
      </c>
      <c r="J14" s="20">
        <v>-106321510</v>
      </c>
      <c r="K14" s="20">
        <v>-48450141</v>
      </c>
      <c r="L14" s="20">
        <v>-47126302</v>
      </c>
      <c r="M14" s="20">
        <v>-65299259</v>
      </c>
      <c r="N14" s="20">
        <v>-160875702</v>
      </c>
      <c r="O14" s="20"/>
      <c r="P14" s="20"/>
      <c r="Q14" s="20"/>
      <c r="R14" s="20"/>
      <c r="S14" s="20"/>
      <c r="T14" s="20"/>
      <c r="U14" s="20"/>
      <c r="V14" s="20"/>
      <c r="W14" s="20">
        <v>-267197212</v>
      </c>
      <c r="X14" s="20">
        <v>-201803418</v>
      </c>
      <c r="Y14" s="20">
        <v>-65393794</v>
      </c>
      <c r="Z14" s="21">
        <v>32.404700895601287</v>
      </c>
      <c r="AA14" s="22">
        <v>-411046669</v>
      </c>
    </row>
    <row r="15" spans="1:27" x14ac:dyDescent="0.25">
      <c r="A15" s="23" t="s">
        <v>43</v>
      </c>
      <c r="B15" s="17" t="s">
        <v>32</v>
      </c>
      <c r="C15" s="18">
        <v>-3814562</v>
      </c>
      <c r="D15" s="18"/>
      <c r="E15" s="19">
        <v>-43679660</v>
      </c>
      <c r="F15" s="20">
        <v>-43680066</v>
      </c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-910853</v>
      </c>
      <c r="N15" s="20">
        <v>-1551309</v>
      </c>
      <c r="O15" s="20"/>
      <c r="P15" s="20"/>
      <c r="Q15" s="20"/>
      <c r="R15" s="20"/>
      <c r="S15" s="20"/>
      <c r="T15" s="20"/>
      <c r="U15" s="20"/>
      <c r="V15" s="20"/>
      <c r="W15" s="20">
        <v>-2191765</v>
      </c>
      <c r="X15" s="20">
        <v>-20954476</v>
      </c>
      <c r="Y15" s="20">
        <v>18762711</v>
      </c>
      <c r="Z15" s="21">
        <v>-89.540349279075272</v>
      </c>
      <c r="AA15" s="22">
        <v>-43680066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-5750000</v>
      </c>
      <c r="F16" s="20">
        <v>-5750000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</v>
      </c>
      <c r="Y16" s="20">
        <v>75000</v>
      </c>
      <c r="Z16" s="21">
        <v>-100</v>
      </c>
      <c r="AA16" s="22">
        <v>-5750000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159286511</v>
      </c>
      <c r="D17" s="26">
        <f>SUM(D6:D16)</f>
        <v>0</v>
      </c>
      <c r="E17" s="27">
        <f t="shared" si="0"/>
        <v>789769127</v>
      </c>
      <c r="F17" s="28">
        <f t="shared" si="0"/>
        <v>790090201</v>
      </c>
      <c r="G17" s="28">
        <f t="shared" si="0"/>
        <v>76007274</v>
      </c>
      <c r="H17" s="28">
        <f t="shared" si="0"/>
        <v>9575870</v>
      </c>
      <c r="I17" s="28">
        <f t="shared" si="0"/>
        <v>3997643</v>
      </c>
      <c r="J17" s="28">
        <f t="shared" si="0"/>
        <v>89580787</v>
      </c>
      <c r="K17" s="28">
        <f t="shared" si="0"/>
        <v>-6193224</v>
      </c>
      <c r="L17" s="28">
        <f t="shared" si="0"/>
        <v>-5470128</v>
      </c>
      <c r="M17" s="28">
        <f t="shared" si="0"/>
        <v>53479187</v>
      </c>
      <c r="N17" s="28">
        <f t="shared" si="0"/>
        <v>41815835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131396622</v>
      </c>
      <c r="X17" s="28">
        <f t="shared" si="0"/>
        <v>426210728</v>
      </c>
      <c r="Y17" s="28">
        <f t="shared" si="0"/>
        <v>-294814106</v>
      </c>
      <c r="Z17" s="29">
        <f>+IF(X17&lt;&gt;0,+(Y17/X17)*100,0)</f>
        <v>-69.170972627418237</v>
      </c>
      <c r="AA17" s="30">
        <f>SUM(AA6:AA16)</f>
        <v>790090201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-352903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-271537441</v>
      </c>
      <c r="D26" s="18"/>
      <c r="E26" s="19">
        <v>-206372373</v>
      </c>
      <c r="F26" s="20">
        <v>-256708261</v>
      </c>
      <c r="G26" s="20">
        <v>-7230504</v>
      </c>
      <c r="H26" s="20">
        <v>-8560384</v>
      </c>
      <c r="I26" s="20">
        <v>-14397950</v>
      </c>
      <c r="J26" s="20">
        <v>-30188838</v>
      </c>
      <c r="K26" s="20">
        <v>-17464593</v>
      </c>
      <c r="L26" s="20">
        <v>-12572289</v>
      </c>
      <c r="M26" s="20">
        <v>-12559444</v>
      </c>
      <c r="N26" s="20">
        <v>-42596326</v>
      </c>
      <c r="O26" s="20"/>
      <c r="P26" s="20"/>
      <c r="Q26" s="20"/>
      <c r="R26" s="20"/>
      <c r="S26" s="20"/>
      <c r="T26" s="20"/>
      <c r="U26" s="20"/>
      <c r="V26" s="20"/>
      <c r="W26" s="20">
        <v>-72785164</v>
      </c>
      <c r="X26" s="20">
        <v>-114223855</v>
      </c>
      <c r="Y26" s="20">
        <v>41438691</v>
      </c>
      <c r="Z26" s="21">
        <v>-36.278491038496291</v>
      </c>
      <c r="AA26" s="22">
        <v>-256708261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-271890344</v>
      </c>
      <c r="D27" s="26">
        <f>SUM(D21:D26)</f>
        <v>0</v>
      </c>
      <c r="E27" s="27">
        <f t="shared" si="1"/>
        <v>-206372373</v>
      </c>
      <c r="F27" s="28">
        <f t="shared" si="1"/>
        <v>-256708261</v>
      </c>
      <c r="G27" s="28">
        <f t="shared" si="1"/>
        <v>-7230504</v>
      </c>
      <c r="H27" s="28">
        <f t="shared" si="1"/>
        <v>-8560384</v>
      </c>
      <c r="I27" s="28">
        <f t="shared" si="1"/>
        <v>-14290554</v>
      </c>
      <c r="J27" s="28">
        <f t="shared" si="1"/>
        <v>-30081442</v>
      </c>
      <c r="K27" s="28">
        <f t="shared" si="1"/>
        <v>-17464593</v>
      </c>
      <c r="L27" s="28">
        <f t="shared" si="1"/>
        <v>-12572289</v>
      </c>
      <c r="M27" s="28">
        <f t="shared" si="1"/>
        <v>-12559444</v>
      </c>
      <c r="N27" s="28">
        <f t="shared" si="1"/>
        <v>-42596326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-72677768</v>
      </c>
      <c r="X27" s="28">
        <f t="shared" si="1"/>
        <v>-114223855</v>
      </c>
      <c r="Y27" s="28">
        <f t="shared" si="1"/>
        <v>41546087</v>
      </c>
      <c r="Z27" s="29">
        <f>+IF(X27&lt;&gt;0,+(Y27/X27)*100,0)</f>
        <v>-36.372513429878552</v>
      </c>
      <c r="AA27" s="30">
        <f>SUM(AA21:AA26)</f>
        <v>-256708261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>
        <v>825299</v>
      </c>
      <c r="D33" s="18"/>
      <c r="E33" s="19">
        <v>764283</v>
      </c>
      <c r="F33" s="20">
        <v>764283</v>
      </c>
      <c r="G33" s="20">
        <v>66725</v>
      </c>
      <c r="H33" s="36">
        <v>87448</v>
      </c>
      <c r="I33" s="36">
        <v>61949</v>
      </c>
      <c r="J33" s="36">
        <v>216122</v>
      </c>
      <c r="K33" s="20">
        <v>75431</v>
      </c>
      <c r="L33" s="20">
        <v>57641</v>
      </c>
      <c r="M33" s="20">
        <v>81447</v>
      </c>
      <c r="N33" s="20">
        <v>214519</v>
      </c>
      <c r="O33" s="36"/>
      <c r="P33" s="36"/>
      <c r="Q33" s="36"/>
      <c r="R33" s="20"/>
      <c r="S33" s="20"/>
      <c r="T33" s="20"/>
      <c r="U33" s="20"/>
      <c r="V33" s="36"/>
      <c r="W33" s="36">
        <v>430641</v>
      </c>
      <c r="X33" s="36">
        <v>375000</v>
      </c>
      <c r="Y33" s="20">
        <v>55641</v>
      </c>
      <c r="Z33" s="21">
        <v>14.8376</v>
      </c>
      <c r="AA33" s="22">
        <v>764283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>
        <v>-700953</v>
      </c>
      <c r="N35" s="20">
        <v>-700953</v>
      </c>
      <c r="O35" s="20"/>
      <c r="P35" s="20"/>
      <c r="Q35" s="20"/>
      <c r="R35" s="20"/>
      <c r="S35" s="20"/>
      <c r="T35" s="20"/>
      <c r="U35" s="20"/>
      <c r="V35" s="20"/>
      <c r="W35" s="20">
        <v>-700953</v>
      </c>
      <c r="X35" s="20">
        <v>-723727</v>
      </c>
      <c r="Y35" s="20">
        <v>22774</v>
      </c>
      <c r="Z35" s="21">
        <v>-3.1467666675417663</v>
      </c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62523371</v>
      </c>
      <c r="D36" s="26">
        <f>SUM(D31:D35)</f>
        <v>0</v>
      </c>
      <c r="E36" s="27">
        <f t="shared" si="2"/>
        <v>117872265</v>
      </c>
      <c r="F36" s="28">
        <f t="shared" si="2"/>
        <v>117872265</v>
      </c>
      <c r="G36" s="28">
        <f t="shared" si="2"/>
        <v>66725</v>
      </c>
      <c r="H36" s="28">
        <f t="shared" si="2"/>
        <v>87448</v>
      </c>
      <c r="I36" s="28">
        <f t="shared" si="2"/>
        <v>61949</v>
      </c>
      <c r="J36" s="28">
        <f t="shared" si="2"/>
        <v>216122</v>
      </c>
      <c r="K36" s="28">
        <f t="shared" si="2"/>
        <v>75431</v>
      </c>
      <c r="L36" s="28">
        <f t="shared" si="2"/>
        <v>57641</v>
      </c>
      <c r="M36" s="28">
        <f t="shared" si="2"/>
        <v>-619506</v>
      </c>
      <c r="N36" s="28">
        <f t="shared" si="2"/>
        <v>-486434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-270312</v>
      </c>
      <c r="X36" s="28">
        <f t="shared" si="2"/>
        <v>118206706</v>
      </c>
      <c r="Y36" s="28">
        <f t="shared" si="2"/>
        <v>-118477018</v>
      </c>
      <c r="Z36" s="29">
        <f>+IF(X36&lt;&gt;0,+(Y36/X36)*100,0)</f>
        <v>-100.22867738146768</v>
      </c>
      <c r="AA36" s="30">
        <f>SUM(AA31:AA35)</f>
        <v>117872265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-50080462</v>
      </c>
      <c r="D38" s="32">
        <f>+D17+D27+D36</f>
        <v>0</v>
      </c>
      <c r="E38" s="33">
        <f t="shared" si="3"/>
        <v>701269019</v>
      </c>
      <c r="F38" s="2">
        <f t="shared" si="3"/>
        <v>651254205</v>
      </c>
      <c r="G38" s="2">
        <f t="shared" si="3"/>
        <v>68843495</v>
      </c>
      <c r="H38" s="2">
        <f t="shared" si="3"/>
        <v>1102934</v>
      </c>
      <c r="I38" s="2">
        <f t="shared" si="3"/>
        <v>-10230962</v>
      </c>
      <c r="J38" s="2">
        <f t="shared" si="3"/>
        <v>59715467</v>
      </c>
      <c r="K38" s="2">
        <f t="shared" si="3"/>
        <v>-23582386</v>
      </c>
      <c r="L38" s="2">
        <f t="shared" si="3"/>
        <v>-17984776</v>
      </c>
      <c r="M38" s="2">
        <f t="shared" si="3"/>
        <v>40300237</v>
      </c>
      <c r="N38" s="2">
        <f t="shared" si="3"/>
        <v>-1266925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58448542</v>
      </c>
      <c r="X38" s="2">
        <f t="shared" si="3"/>
        <v>430193579</v>
      </c>
      <c r="Y38" s="2">
        <f t="shared" si="3"/>
        <v>-371745037</v>
      </c>
      <c r="Z38" s="34">
        <f>+IF(X38&lt;&gt;0,+(Y38/X38)*100,0)</f>
        <v>-86.413432265570847</v>
      </c>
      <c r="AA38" s="35">
        <f>+AA17+AA27+AA36</f>
        <v>651254205</v>
      </c>
    </row>
    <row r="39" spans="1:27" x14ac:dyDescent="0.25">
      <c r="A39" s="23" t="s">
        <v>60</v>
      </c>
      <c r="B39" s="17"/>
      <c r="C39" s="32">
        <v>169705021</v>
      </c>
      <c r="D39" s="32"/>
      <c r="E39" s="33">
        <v>483338722</v>
      </c>
      <c r="F39" s="2">
        <v>557502389</v>
      </c>
      <c r="G39" s="2">
        <v>231677869</v>
      </c>
      <c r="H39" s="2">
        <f>+G40+H60</f>
        <v>300521364</v>
      </c>
      <c r="I39" s="2">
        <f>+H40+I60</f>
        <v>173815049</v>
      </c>
      <c r="J39" s="2">
        <f>+G39</f>
        <v>231677869</v>
      </c>
      <c r="K39" s="2">
        <f>+I40+K60</f>
        <v>163584087</v>
      </c>
      <c r="L39" s="2">
        <f>+K40+L60</f>
        <v>140001701</v>
      </c>
      <c r="M39" s="2">
        <f>+L40+M60</f>
        <v>122016925</v>
      </c>
      <c r="N39" s="2">
        <f>+K39</f>
        <v>163584087</v>
      </c>
      <c r="O39" s="2">
        <f>+M40+O60</f>
        <v>162317162</v>
      </c>
      <c r="P39" s="2">
        <f>+O40+P60</f>
        <v>162317162</v>
      </c>
      <c r="Q39" s="2">
        <f>+P40+Q60</f>
        <v>162317162</v>
      </c>
      <c r="R39" s="2">
        <f>+O39</f>
        <v>162317162</v>
      </c>
      <c r="S39" s="2">
        <f>+Q40+S60</f>
        <v>162317162</v>
      </c>
      <c r="T39" s="2">
        <f>+S40+T60</f>
        <v>162317162</v>
      </c>
      <c r="U39" s="2">
        <f>+T40+U60</f>
        <v>162317162</v>
      </c>
      <c r="V39" s="2">
        <f>+S39</f>
        <v>162317162</v>
      </c>
      <c r="W39" s="2">
        <f>+G39</f>
        <v>231677869</v>
      </c>
      <c r="X39" s="2">
        <v>557502389</v>
      </c>
      <c r="Y39" s="2">
        <f>+W39-X39</f>
        <v>-325824520</v>
      </c>
      <c r="Z39" s="34">
        <f>+IF(X39&lt;&gt;0,+(Y39/X39)*100,0)</f>
        <v>-58.443609647025205</v>
      </c>
      <c r="AA39" s="35">
        <v>557502389</v>
      </c>
    </row>
    <row r="40" spans="1:27" x14ac:dyDescent="0.25">
      <c r="A40" s="41" t="s">
        <v>62</v>
      </c>
      <c r="B40" s="42" t="s">
        <v>61</v>
      </c>
      <c r="C40" s="43">
        <f>+C38+C39</f>
        <v>119624559</v>
      </c>
      <c r="D40" s="43">
        <f t="shared" ref="D40:AA40" si="4">+D38+D39</f>
        <v>0</v>
      </c>
      <c r="E40" s="44">
        <f t="shared" si="4"/>
        <v>1184607741</v>
      </c>
      <c r="F40" s="45">
        <f t="shared" si="4"/>
        <v>1208756594</v>
      </c>
      <c r="G40" s="45">
        <f t="shared" si="4"/>
        <v>300521364</v>
      </c>
      <c r="H40" s="45">
        <f t="shared" si="4"/>
        <v>301624298</v>
      </c>
      <c r="I40" s="45">
        <f t="shared" si="4"/>
        <v>163584087</v>
      </c>
      <c r="J40" s="45">
        <f>+I40</f>
        <v>163584087</v>
      </c>
      <c r="K40" s="45">
        <f t="shared" si="4"/>
        <v>140001701</v>
      </c>
      <c r="L40" s="45">
        <f t="shared" si="4"/>
        <v>122016925</v>
      </c>
      <c r="M40" s="45">
        <f t="shared" si="4"/>
        <v>162317162</v>
      </c>
      <c r="N40" s="45">
        <f>+M40</f>
        <v>162317162</v>
      </c>
      <c r="O40" s="45">
        <f t="shared" si="4"/>
        <v>162317162</v>
      </c>
      <c r="P40" s="45">
        <f t="shared" si="4"/>
        <v>162317162</v>
      </c>
      <c r="Q40" s="45">
        <f t="shared" si="4"/>
        <v>162317162</v>
      </c>
      <c r="R40" s="45">
        <f>+Q40</f>
        <v>162317162</v>
      </c>
      <c r="S40" s="45">
        <f t="shared" si="4"/>
        <v>162317162</v>
      </c>
      <c r="T40" s="45">
        <f t="shared" si="4"/>
        <v>162317162</v>
      </c>
      <c r="U40" s="45">
        <f t="shared" si="4"/>
        <v>162317162</v>
      </c>
      <c r="V40" s="45">
        <f>+U40</f>
        <v>162317162</v>
      </c>
      <c r="W40" s="45">
        <f>+V40</f>
        <v>162317162</v>
      </c>
      <c r="X40" s="45">
        <f t="shared" si="4"/>
        <v>987695968</v>
      </c>
      <c r="Y40" s="45">
        <f t="shared" si="4"/>
        <v>-697569557</v>
      </c>
      <c r="Z40" s="46">
        <f>+IF(X40&lt;&gt;0,+(Y40/X40)*100,0)</f>
        <v>-70.625939519882692</v>
      </c>
      <c r="AA40" s="47">
        <f t="shared" si="4"/>
        <v>1208756594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231677869</v>
      </c>
      <c r="I60">
        <v>-127809249</v>
      </c>
      <c r="J60">
        <v>231677869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7C7E9A-2EB2-40F0-B36A-5A1D460F05C4}"/>
</file>

<file path=customXml/itemProps2.xml><?xml version="1.0" encoding="utf-8"?>
<ds:datastoreItem xmlns:ds="http://schemas.openxmlformats.org/officeDocument/2006/customXml" ds:itemID="{B664001F-F06D-4EEC-BCAB-A984D668F6CC}"/>
</file>

<file path=customXml/itemProps3.xml><?xml version="1.0" encoding="utf-8"?>
<ds:datastoreItem xmlns:ds="http://schemas.openxmlformats.org/officeDocument/2006/customXml" ds:itemID="{FB6BF329-AB9D-4933-ABCE-B8FC59CE90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2026-02-12T11:00:47Z</dcterms:created>
  <dcterms:modified xsi:type="dcterms:W3CDTF">2026-02-12T11:04:01Z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